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/>
  </bookViews>
  <sheets>
    <sheet name="муниц.прогр. на 2015-2020гг" sheetId="9" r:id="rId1"/>
  </sheets>
  <definedNames>
    <definedName name="_xlnm.Print_Titles" localSheetId="0">'муниц.прогр. на 2015-2020гг'!$25:$28</definedName>
    <definedName name="_xlnm.Print_Area" localSheetId="0">'муниц.прогр. на 2015-2020гг'!$C$1:$AB$298</definedName>
  </definedNames>
  <calcPr calcId="114210" fullCalcOnLoad="1"/>
</workbook>
</file>

<file path=xl/calcChain.xml><?xml version="1.0" encoding="utf-8"?>
<calcChain xmlns="http://schemas.openxmlformats.org/spreadsheetml/2006/main">
  <c r="AA265" i="9"/>
  <c r="X265"/>
  <c r="Z265"/>
  <c r="Y265"/>
  <c r="W265"/>
  <c r="V265"/>
  <c r="V272"/>
  <c r="X272"/>
  <c r="Y277"/>
  <c r="Y276"/>
  <c r="Y275"/>
  <c r="Y253"/>
  <c r="X253"/>
  <c r="X252"/>
  <c r="AB252"/>
  <c r="AB55"/>
  <c r="AB56"/>
  <c r="AB57"/>
  <c r="AB58"/>
  <c r="AB59"/>
  <c r="AB60"/>
  <c r="AB61"/>
  <c r="AB62"/>
  <c r="AB63"/>
  <c r="AB64"/>
  <c r="AB38"/>
  <c r="AB39"/>
  <c r="AB40"/>
  <c r="AB41"/>
  <c r="AB42"/>
  <c r="AB43"/>
  <c r="AB44"/>
  <c r="AB45"/>
  <c r="AB46"/>
  <c r="AB47"/>
  <c r="AB48"/>
  <c r="AB49"/>
  <c r="AB50"/>
  <c r="AB51"/>
  <c r="AB52"/>
  <c r="AB53"/>
  <c r="X162"/>
  <c r="AA188"/>
  <c r="V190"/>
  <c r="AB191"/>
  <c r="Z232"/>
  <c r="AA232"/>
  <c r="Z208"/>
  <c r="Z198"/>
  <c r="Z210"/>
  <c r="Z212"/>
  <c r="Z214"/>
  <c r="Z216"/>
  <c r="Z218"/>
  <c r="Z220"/>
  <c r="Z222"/>
  <c r="Z224"/>
  <c r="Z226"/>
  <c r="Z228"/>
  <c r="Z234"/>
  <c r="Z236"/>
  <c r="Z238"/>
  <c r="AA238"/>
  <c r="Z240"/>
  <c r="AA240"/>
  <c r="Z242"/>
  <c r="Z246"/>
  <c r="AA246"/>
  <c r="Z248"/>
  <c r="AA248"/>
  <c r="Z250"/>
  <c r="AA250"/>
  <c r="X198"/>
  <c r="X190"/>
  <c r="Y198"/>
  <c r="Y190"/>
  <c r="AA208"/>
  <c r="AA198"/>
  <c r="AA190"/>
  <c r="AA210"/>
  <c r="AA212"/>
  <c r="AA214"/>
  <c r="AA216"/>
  <c r="AA218"/>
  <c r="AA220"/>
  <c r="AA222"/>
  <c r="AA224"/>
  <c r="AA226"/>
  <c r="AA228"/>
  <c r="AA234"/>
  <c r="AA242"/>
  <c r="AB264"/>
  <c r="AB168"/>
  <c r="Z244"/>
  <c r="AA244"/>
  <c r="AB193"/>
  <c r="Z271"/>
  <c r="AA271"/>
  <c r="AB271"/>
  <c r="Z270"/>
  <c r="AA270"/>
  <c r="AB270"/>
  <c r="X267"/>
  <c r="X266"/>
  <c r="W267"/>
  <c r="W266"/>
  <c r="V267"/>
  <c r="AB267"/>
  <c r="W162"/>
  <c r="X141"/>
  <c r="Z255"/>
  <c r="Z259"/>
  <c r="Y259"/>
  <c r="X259"/>
  <c r="Z257"/>
  <c r="AA257"/>
  <c r="Y81"/>
  <c r="X81"/>
  <c r="Y112"/>
  <c r="X58"/>
  <c r="X36"/>
  <c r="AA261"/>
  <c r="AA259"/>
  <c r="W259"/>
  <c r="V259"/>
  <c r="AB259"/>
  <c r="W253"/>
  <c r="W252"/>
  <c r="V253"/>
  <c r="V252"/>
  <c r="X112"/>
  <c r="X135"/>
  <c r="Y58"/>
  <c r="Y36"/>
  <c r="W81"/>
  <c r="W135"/>
  <c r="W112"/>
  <c r="AA135"/>
  <c r="Z135"/>
  <c r="Y135"/>
  <c r="V135"/>
  <c r="V112"/>
  <c r="V80"/>
  <c r="AA133"/>
  <c r="Z133"/>
  <c r="Y133"/>
  <c r="X133"/>
  <c r="V133"/>
  <c r="W58"/>
  <c r="W36"/>
  <c r="X37"/>
  <c r="W141"/>
  <c r="AA183"/>
  <c r="Z183"/>
  <c r="Y173"/>
  <c r="Y162"/>
  <c r="Y140"/>
  <c r="Z175"/>
  <c r="AA175"/>
  <c r="W297"/>
  <c r="X297"/>
  <c r="Y297"/>
  <c r="Z297"/>
  <c r="AA297"/>
  <c r="Z202"/>
  <c r="AA202"/>
  <c r="AB202"/>
  <c r="Z201"/>
  <c r="AA201"/>
  <c r="AB201"/>
  <c r="Z200"/>
  <c r="Z199"/>
  <c r="AA199"/>
  <c r="AB199"/>
  <c r="AB197"/>
  <c r="AB192"/>
  <c r="V141"/>
  <c r="V162"/>
  <c r="Z150"/>
  <c r="AA150"/>
  <c r="Z155"/>
  <c r="AA155"/>
  <c r="Z170"/>
  <c r="AA170"/>
  <c r="Z102"/>
  <c r="AA102"/>
  <c r="Z105"/>
  <c r="AA105"/>
  <c r="Z116"/>
  <c r="Z119"/>
  <c r="Z112"/>
  <c r="AA119"/>
  <c r="AA122"/>
  <c r="AA125"/>
  <c r="Z56"/>
  <c r="AA56"/>
  <c r="AA37"/>
  <c r="Z66"/>
  <c r="Z58"/>
  <c r="V37"/>
  <c r="V58"/>
  <c r="V36"/>
  <c r="V45"/>
  <c r="W37"/>
  <c r="W67"/>
  <c r="Y37"/>
  <c r="V231"/>
  <c r="W198"/>
  <c r="W190"/>
  <c r="W207"/>
  <c r="AB205"/>
  <c r="AA75"/>
  <c r="Z75"/>
  <c r="Y75"/>
  <c r="X75"/>
  <c r="W75"/>
  <c r="V67"/>
  <c r="Z277"/>
  <c r="AA277"/>
  <c r="Z276"/>
  <c r="AA276"/>
  <c r="X281"/>
  <c r="AB281"/>
  <c r="AB165"/>
  <c r="AB164"/>
  <c r="AB163"/>
  <c r="AB111"/>
  <c r="Z57"/>
  <c r="AA57"/>
  <c r="V142"/>
  <c r="AB203"/>
  <c r="Z278"/>
  <c r="AA278"/>
  <c r="AB278"/>
  <c r="Z279"/>
  <c r="AA280"/>
  <c r="V282"/>
  <c r="W282"/>
  <c r="X282"/>
  <c r="Z87"/>
  <c r="AA87"/>
  <c r="AA81"/>
  <c r="Z148"/>
  <c r="AA148"/>
  <c r="Z145"/>
  <c r="Z141"/>
  <c r="Y141"/>
  <c r="AA281"/>
  <c r="Y281"/>
  <c r="Z281"/>
  <c r="Z95"/>
  <c r="AA95"/>
  <c r="W140"/>
  <c r="W154"/>
  <c r="AA279"/>
  <c r="AA145"/>
  <c r="AA200"/>
  <c r="AB200"/>
  <c r="V140"/>
  <c r="Z37"/>
  <c r="Z36"/>
  <c r="Y80"/>
  <c r="Y96"/>
  <c r="AA116"/>
  <c r="AA112"/>
  <c r="V207"/>
  <c r="Y252"/>
  <c r="Y254"/>
  <c r="W156"/>
  <c r="V245"/>
  <c r="W80"/>
  <c r="W88"/>
  <c r="V183"/>
  <c r="V154"/>
  <c r="V151"/>
  <c r="V159"/>
  <c r="V156"/>
  <c r="Y91"/>
  <c r="Y98"/>
  <c r="W106"/>
  <c r="W98"/>
  <c r="W131"/>
  <c r="W123"/>
  <c r="W103"/>
  <c r="W133"/>
  <c r="AB133"/>
  <c r="W91"/>
  <c r="W129"/>
  <c r="V171"/>
  <c r="V146"/>
  <c r="V174"/>
  <c r="W159"/>
  <c r="V149"/>
  <c r="W171"/>
  <c r="W149"/>
  <c r="AB135"/>
  <c r="V54"/>
  <c r="V51"/>
  <c r="V73"/>
  <c r="W176"/>
  <c r="AA236"/>
  <c r="W245"/>
  <c r="W120"/>
  <c r="W117"/>
  <c r="W93"/>
  <c r="W126"/>
  <c r="W96"/>
  <c r="W100"/>
  <c r="V181"/>
  <c r="W183"/>
  <c r="V179"/>
  <c r="W151"/>
  <c r="V176"/>
  <c r="AB279"/>
  <c r="Z253"/>
  <c r="Z252"/>
  <c r="AA255"/>
  <c r="AA253"/>
  <c r="Z254"/>
  <c r="X254"/>
  <c r="X140"/>
  <c r="X179"/>
  <c r="X80"/>
  <c r="X73"/>
  <c r="Y272"/>
  <c r="Z275"/>
  <c r="V266"/>
  <c r="V129"/>
  <c r="V131"/>
  <c r="V103"/>
  <c r="V126"/>
  <c r="V93"/>
  <c r="V123"/>
  <c r="V117"/>
  <c r="V88"/>
  <c r="V91"/>
  <c r="V120"/>
  <c r="V106"/>
  <c r="V98"/>
  <c r="V96"/>
  <c r="V100"/>
  <c r="Y31"/>
  <c r="Y73"/>
  <c r="X231"/>
  <c r="X207"/>
  <c r="X245"/>
  <c r="AA252"/>
  <c r="AA254"/>
  <c r="Z73"/>
  <c r="Y149"/>
  <c r="Y183"/>
  <c r="Y154"/>
  <c r="Y159"/>
  <c r="Y181"/>
  <c r="Y174"/>
  <c r="Y179"/>
  <c r="W70"/>
  <c r="W51"/>
  <c r="W54"/>
  <c r="W45"/>
  <c r="W31"/>
  <c r="W48"/>
  <c r="W73"/>
  <c r="W30"/>
  <c r="X98"/>
  <c r="X129"/>
  <c r="X96"/>
  <c r="Z190"/>
  <c r="AB190"/>
  <c r="AB198"/>
  <c r="AA141"/>
  <c r="AA80"/>
  <c r="AB112"/>
  <c r="AB37"/>
  <c r="AB276"/>
  <c r="V31"/>
  <c r="W231"/>
  <c r="AB277"/>
  <c r="AB81"/>
  <c r="W179"/>
  <c r="W174"/>
  <c r="W181"/>
  <c r="V48"/>
  <c r="V70"/>
  <c r="V75"/>
  <c r="AB75"/>
  <c r="Y282"/>
  <c r="Z282"/>
  <c r="AA282"/>
  <c r="W146"/>
  <c r="Y129"/>
  <c r="Z173"/>
  <c r="Z81"/>
  <c r="Z80"/>
  <c r="Y131"/>
  <c r="AA66"/>
  <c r="AA58"/>
  <c r="AA36"/>
  <c r="AB253"/>
  <c r="AB255"/>
  <c r="AB254"/>
  <c r="X154"/>
  <c r="X149"/>
  <c r="X159"/>
  <c r="X30"/>
  <c r="X181"/>
  <c r="X183"/>
  <c r="X174"/>
  <c r="X31"/>
  <c r="X131"/>
  <c r="X91"/>
  <c r="AA73"/>
  <c r="AB36"/>
  <c r="Z162"/>
  <c r="AA173"/>
  <c r="Z98"/>
  <c r="Z129"/>
  <c r="Z91"/>
  <c r="Z131"/>
  <c r="Z96"/>
  <c r="AA98"/>
  <c r="AA91"/>
  <c r="AA129"/>
  <c r="AA131"/>
  <c r="AA96"/>
  <c r="AB282"/>
  <c r="AB73"/>
  <c r="AB129"/>
  <c r="AA275"/>
  <c r="Z272"/>
  <c r="Z266"/>
  <c r="AB141"/>
  <c r="AB80"/>
  <c r="AB131"/>
  <c r="AA162"/>
  <c r="AA140"/>
  <c r="AA174"/>
  <c r="Z140"/>
  <c r="AB162"/>
  <c r="AA272"/>
  <c r="AA266"/>
  <c r="AB275"/>
  <c r="Y266"/>
  <c r="Y30"/>
  <c r="AB272"/>
  <c r="Z181"/>
  <c r="Z179"/>
  <c r="Z154"/>
  <c r="Z159"/>
  <c r="AB140"/>
  <c r="Z149"/>
  <c r="Z174"/>
  <c r="AB174"/>
  <c r="Z30"/>
  <c r="Z31"/>
  <c r="AB265"/>
  <c r="AA179"/>
  <c r="AA159"/>
  <c r="AA154"/>
  <c r="AA181"/>
  <c r="AA149"/>
  <c r="AA30"/>
  <c r="AA31"/>
  <c r="AB30"/>
  <c r="AB31"/>
  <c r="AB159"/>
  <c r="AB179"/>
</calcChain>
</file>

<file path=xl/sharedStrings.xml><?xml version="1.0" encoding="utf-8"?>
<sst xmlns="http://schemas.openxmlformats.org/spreadsheetml/2006/main" count="934" uniqueCount="319">
  <si>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Доля учреждений культуры города Ржева Тверской области, требующих проведения ремонтных работ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</si>
  <si>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Доля Муниципальных учреждений культуры, пополняющих фонд учреждения современным оборудованием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</si>
  <si>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</si>
  <si>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</si>
  <si>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</si>
  <si>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</si>
  <si>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</si>
  <si>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области(областной бюджет)»</t>
    </r>
  </si>
  <si>
    <r>
      <rPr>
        <b/>
        <sz val="11"/>
        <rFont val="Times New Roman"/>
        <family val="1"/>
        <charset val="204"/>
      </rPr>
      <t>Мероприятие  2.006</t>
    </r>
    <r>
      <rPr>
        <sz val="11"/>
        <rFont val="Times New Roman"/>
        <family val="1"/>
        <charset val="204"/>
      </rPr>
      <t xml:space="preserve">   «Модернизация материально-технической базы учреждений культуры муниципальных образований Тверской области, в том числе на приобретение специализированного транспорта(областной бюджет)»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</si>
  <si>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«Расходы на укрепление материально - технической базы муниципальных учреждений культуры Тверской области (областной бюджет)»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</si>
  <si>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«Расходы на государственную поддержку (грант) комплексного развития региональных и муниципальных учреждений культуры (фед. бюджет)»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</si>
  <si>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бюджетных учреждениях культурно-досугового типа по отрасли культура»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</si>
  <si>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</si>
  <si>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Процент обеспеченности Муниципального учреждения культуры «Ржевская централизованная  библиотечная система»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</si>
  <si>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Доля сотрудников муниципального учреждения культуры «Ржевская централизованная  библиотечная система»,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</si>
  <si>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</si>
  <si>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</si>
  <si>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t>Мероприятие 1.002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культуры 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</si>
  <si>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</si>
  <si>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</si>
  <si>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</si>
  <si>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укрепление материально-технической базы бюджетных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</si>
  <si>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«Процент реализации запланированного объема укрепления  материально-технической базы»</t>
    </r>
  </si>
  <si>
    <r>
      <t xml:space="preserve">Мероприятие  1.009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 в рамках МЗ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</si>
  <si>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  муниципальных учреждений культурно-досугового типа, имеющих просроченную кредиторскую задолженность»</t>
    </r>
  </si>
  <si>
    <r>
      <t xml:space="preserve">Мероприятие  1.010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</si>
  <si>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</si>
  <si>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 Мероприятия по энергосбережению и  повышению энергоэффективности в казенном учреждении «Ржевская ЦБС»</t>
    </r>
  </si>
  <si>
    <r>
      <rPr>
        <b/>
        <sz val="11"/>
        <rFont val="Times New Roman"/>
        <family val="1"/>
        <charset val="204"/>
      </rPr>
      <t>Показатель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</si>
  <si>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ремонта здания детского филиала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</si>
  <si>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ремонта  в казенном учреждении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</si>
  <si>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</si>
  <si>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фондом,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</si>
  <si>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</si>
  <si>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 учреждением ЦО выделенных средств из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</si>
  <si>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выполнения мероприятий от запланированного объема мероприятий»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</si>
  <si>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учреждением «Ржевская централизованная библиотечная система» выделенных средств бюджетом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</si>
  <si>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бюджетных учреждений культурно-досугового типа в г. Ржеве 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</si>
  <si>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казенных учреждений культурно-досугового типа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</si>
  <si>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</si>
  <si>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 по предпринимательской и иной приносящей доход деятельности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</si>
  <si>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 бюджетными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</si>
  <si>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педагогических работников дополнительного образования детей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</si>
  <si>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«Отношение заработной платы текущего года к показателям заработной платы прошлого года по категориям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</si>
  <si>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</si>
  <si>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укрепления материально-технической базы)»
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</si>
  <si>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«Процент реализации запланированного объема укрепления материально - технической базы»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</si>
  <si>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объектов,  из числа учреждений дополнительного образования в области культуры оборудованных необходимыми средствами для беспрепятственного доступа лиц с ограниченными возможностями»</t>
    </r>
  </si>
  <si>
    <t>П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</si>
  <si>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 приобретенных журналов и книг в рамках комплектования книжных фондов (федеральный бюджет)»</t>
    </r>
  </si>
  <si>
    <t>Мероприятие  2.008   «Расходы на комплектование книжных фондов библиотек муниципальных образований и государственных библиотек городов Москвы и Санкт-Петербурга (федеральный бюджет) »</t>
  </si>
  <si>
    <t>Л</t>
  </si>
  <si>
    <r>
      <rPr>
        <b/>
        <sz val="11"/>
        <rFont val="Times New Roman"/>
        <family val="1"/>
        <charset val="204"/>
      </rPr>
      <t xml:space="preserve">Мероприятие  2.008 </t>
    </r>
    <r>
      <rPr>
        <sz val="11"/>
        <rFont val="Times New Roman"/>
        <family val="1"/>
        <charset val="204"/>
      </rPr>
      <t>«Обеспечение беспрепятственного доступа лиц с ограниченными возможностями в учреждениях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</si>
  <si>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</si>
  <si>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</si>
  <si>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Количество экземпляров библиотечного фонда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</si>
  <si>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Средняя книгообеспеченность (количество изданий в библиотеках на количество читателей)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</si>
  <si>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 Количество поступлений новых изданий (книг и периодических изданий) на 1000 жителей</t>
    </r>
  </si>
  <si>
    <r>
      <rPr>
        <b/>
        <sz val="11"/>
        <rFont val="Times New Roman"/>
        <family val="1"/>
        <charset val="204"/>
      </rPr>
      <t>Показатель  6</t>
    </r>
    <r>
      <rPr>
        <sz val="11"/>
        <rFont val="Times New Roman"/>
        <family val="1"/>
        <charset val="204"/>
      </rPr>
      <t xml:space="preserve">  Количество специалистов сферы культуры, прошедших повышение квалификации
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</si>
  <si>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 «Капитальный ремонт объектов  муниципальной собственности» 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</si>
  <si>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ремонта в казенном учреждении МУК Ржевская ЦБС» (местный бюджет)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</si>
  <si>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  «Комплектование библиотечных фондов библиотек муниципальных образований Тверской области» (областной бюджет)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</si>
  <si>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Расходы на комплектование книжных фондов библиотек МО и государственных библиотек городов Москвы и Санкт- Петербурга (федеральный бюджет)</t>
    </r>
  </si>
  <si>
    <r>
      <rPr>
        <b/>
        <sz val="10"/>
        <rFont val="Times New Roman"/>
        <family val="1"/>
        <charset val="204"/>
      </rPr>
      <t xml:space="preserve">Мероприятие  2.006 </t>
    </r>
    <r>
      <rPr>
        <sz val="10"/>
        <rFont val="Times New Roman"/>
        <family val="1"/>
        <charset val="204"/>
      </rPr>
      <t xml:space="preserve"> 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оцифровки»</t>
    </r>
  </si>
  <si>
    <t>Задача   1.  «Сохранение и развитие выставочного дела в городе Ржеве Тверской области»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</si>
  <si>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</si>
  <si>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посещений  МУК «Ржевский Выставочный  зал»</t>
    </r>
  </si>
  <si>
    <t>Задача   2. «Сохранение и развитие самодеятельного и народного творчества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</si>
  <si>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культурно-массовых мероприятий, проводимых в учреждениях культуры в г.Ржеве Тверской области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</si>
  <si>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 Количество посетителей культурно-массовых мероприятий, проводимых в учреждениях культуры в г.Ржеве Тверской области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</si>
  <si>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Количество  любительских формирований самодеятельного народного творчества в учреждениях культурно-досугового типа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</si>
  <si>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Количество участников любительских формирований самодеятельного народного творчества в учреждениях культурно-досугового типа</t>
    </r>
  </si>
  <si>
    <t>Задача  1.  «Совершенствование механизмов обслуживания  учреждений подведомственных Отделу культуры администрации г. Ржева»</t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</si>
  <si>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</si>
  <si>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</si>
  <si>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</si>
  <si>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</si>
  <si>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</si>
  <si>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«Доля расходов общедоступного и бесплатного дополнительного образования детей в  части совершенствования оплаты труда, по категориям работников в соответствии с Указами Президента РФ»</t>
    </r>
  </si>
  <si>
    <t>(да-1/нет-0)</t>
  </si>
  <si>
    <t>Подпрограмма 2  «Улучшение условий организации досуга и обеспечение жителей города Ржева услугами организаций культуры"</t>
  </si>
  <si>
    <t>да-1/нет-0</t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</si>
  <si>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</si>
  <si>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t>Мероприятие  2.019 «Организация и проведение Открытого праздника Гармонистов»</t>
  </si>
  <si>
    <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</si>
  <si>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общедоступного и бесплатного дополнительного образования  детей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</si>
  <si>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</si>
  <si>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капитального ремонта в казенном учреждении МУК Ржевская ЦБС»</t>
    </r>
  </si>
  <si>
    <t xml:space="preserve"> </t>
  </si>
  <si>
    <r>
      <t>Мероприятие  2.002   «Проведение ремонта  в  учреждениях дополнительного образования по отрасли культура (местн</t>
    </r>
    <r>
      <rPr>
        <b/>
        <sz val="11"/>
        <rFont val="Calibri"/>
        <family val="2"/>
        <charset val="204"/>
      </rPr>
      <t>ый бюджет)»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</si>
  <si>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учреждениях дополнительного образования по отрасли культура от объема запланированных работ»</t>
    </r>
  </si>
  <si>
    <t>Приложение к постановлению Администрации города Ржева Тверской области от 02.12.2016 № 1197</t>
  </si>
  <si>
    <r>
      <t xml:space="preserve">                                          Главный 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</si>
  <si>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расходов на проведение противопожарных мероприятий в учреждениях дополнительного образования  в общем объёме средств выделенных на учреждения дополнительного образования»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</si>
  <si>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приобретение музыкальных инструментов для муниципальных детских школ искусств, музыкальных школ путем предоставления субсидий из областного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</si>
  <si>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бюджетных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</si>
  <si>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</si>
  <si>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бюджетных Муниципальных учреждений культурно-досугового типа за счет средств бюджета города Ржева в общем объёме средств,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</si>
  <si>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казенных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</si>
  <si>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</si>
  <si>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</si>
  <si>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</si>
  <si>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</si>
  <si>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модернизацию материально -технической базы учреждений культуры муниципальных образований Тверской области, в том числе на приобретение специализированного транспорта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</si>
  <si>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укрепление материально - технической базы муниципальных учреждений культуры Тверской области (областной бюджет)»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</si>
  <si>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государственную поддержку (грант) комплексного развития региональных и муниципальных учреждений культуры (фед. бюджет)» </t>
    </r>
  </si>
  <si>
    <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«Доля расходов учреждения «Ржевская централизованная библиотечная система» в  части совершенствования оплаты труда по категориям работников на которые не распространяются  Указы Президента РФ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</si>
  <si>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услуги, за счет средств бюджета города Ржева в общем объёме средств выделенных на  МУК «Ржевская централизованная библиотечная система»»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</si>
  <si>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книжных фондов библиотек МО и государственных библиотек городов Москвы и Санкт- Петербурга (федеральный бюджет)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</si>
  <si>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</si>
  <si>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</si>
  <si>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«Процент удовлетворенности населения  и гостей города Ржева, проводимыми общегородскими мероприятиями»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</si>
  <si>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мероприятий, посвященных значимым событиям культуры и развитию культурного  сотрудничества в городе Ржеве Тверской области" 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</si>
  <si>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Процент обеспеченности санитарно - технических работ в учреждениях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</si>
  <si>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учреждения дополнительного образования детей направленная на укрепление материально-технической базы и иными расходами на предоставление образовательной услуги за счет средств бюджета города Ржева в общем объёме средств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</si>
  <si>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 «Доля расходов бюджетных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</si>
  <si>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 казенного учреждения библиотечного типа по предпринимательской и иной приносящей доход деятельности» за счет средств бюджета города Ржева в общем объёме средств выделенных на  МУК «Ржевская централизованная библиотечная система»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</si>
  <si>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</si>
  <si>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расходов на приобретение оборудования и музыкальных инструментов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</si>
  <si>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 в общем объёме средств выделенных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</si>
  <si>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в части погашения кредиторской задолженности по оплате труда и начислениям на выплаты по оплате труда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</si>
  <si>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</si>
  <si>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библиотечных фондов библиотек муниципальных образований Тверской области (областной бюджет)» за счет средств областного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</si>
  <si>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«Комплектование библиотечных фондов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</si>
  <si>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</si>
  <si>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</si>
  <si>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</si>
  <si>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>Мероприятие  2.020</t>
    </r>
    <r>
      <rPr>
        <sz val="11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</si>
  <si>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>«   Проведение ремонта в казенном учреждении ЦО г. Ржева»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</si>
  <si>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</si>
  <si>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 Противопожарные мероприятия казенного учреждения ЦО г. Ржева»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</si>
  <si>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</si>
  <si>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</si>
  <si>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</si>
  <si>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«Доля Лауреатов  и дипломантов фестивалей, выставок и конкурсов  различного уровня, от общего количества обучающихся в учреждениях культуры города Ржева Тверской области»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</si>
  <si>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выделенных средств бюджета города Ржева (в части расходов на текущее содержание)»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</si>
  <si>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учреждений дополнительного образования по отрасли культура,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</si>
  <si>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приобретенных для учреждений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</si>
  <si>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учреждениях дополнительного образования по отрасли культура»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</si>
  <si>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бюджетных Муниципальных учреждениях культурно-досугового типа, полностью отвечающих требованиям пожарной безопасности»
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</si>
  <si>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«Доля казенных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</si>
  <si>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бюджетных учреждениях культурно-досугового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</si>
  <si>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</si>
  <si>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«Количество приобретенного противопожарного оборудования в казенном учреждения ЦО»</t>
    </r>
  </si>
  <si>
    <t xml:space="preserve"> Мероприятие  2.018 «Организация и проведение Открытого фестиваля семейного творчества «Созвездие под названием Семья»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</si>
  <si>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</si>
  <si>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</si>
  <si>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 ко Дню Победы»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</si>
  <si>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</si>
  <si>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</si>
  <si>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</si>
  <si>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</si>
  <si>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t>Мероприятие 2.017 «Организация и проведение Чемпионата по частушкам»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</si>
  <si>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</si>
  <si>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</si>
  <si>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</si>
  <si>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 «Улучшение условий охраны в казенных учреждениях досугового типа по отрасли культура»</t>
    </r>
  </si>
  <si>
    <t>Мероприятие  2.015 «Проведение фольклорного праздника "Ржевские гостевания»</t>
  </si>
  <si>
    <t>Мероприятие 2.016 «Проведение фестиваля детского творчества «Таланты нового века»</t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</si>
  <si>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</si>
  <si>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</si>
  <si>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казенных муниципальных учреждениях культурно-досугового типа от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</si>
  <si>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бюджетных  учреждениях досугового типа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</si>
  <si>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учреждения «Ржевская централизованная библиотечная система» в  части совершенствования оплаты труда по категориям работников в соответствии с Указами Президента РФ в общем объёме средств, выделенных на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</si>
  <si>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 xml:space="preserve">«Процент соответствия требованиям пожарной безопасности учреждения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</si>
  <si>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</si>
  <si>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</si>
  <si>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r>
      <rPr>
        <b/>
        <sz val="11"/>
        <rFont val="Times New Roman"/>
        <family val="1"/>
        <charset val="204"/>
      </rPr>
      <t>Показатель 7</t>
    </r>
    <r>
      <rPr>
        <sz val="11"/>
        <rFont val="Times New Roman"/>
        <family val="1"/>
        <charset val="204"/>
      </rPr>
      <t xml:space="preserve"> Доля учреждений культуры города Ржева Тверской области, расположенных в зданиях - объектах культурно исторического наследия требующих проведения ремонтных работ</t>
    </r>
  </si>
  <si>
    <t>"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</si>
  <si>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учреждения «Ржевская централизованная библиотечная система» к среднемесячной заработной плате по Тверской области»</t>
    </r>
  </si>
  <si>
    <t>задачи подпрограммы</t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</si>
  <si>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обновление библиотечного фонда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</si>
  <si>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</si>
  <si>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«Среднее значение заработной платы  категорий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</si>
  <si>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 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</si>
  <si>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</si>
  <si>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новогодних и рождественских мероприятий»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</si>
  <si>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</si>
  <si>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</si>
  <si>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фестиваля детского творчества 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</si>
  <si>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Чемпионата по частушкам»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</si>
  <si>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</si>
  <si>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</si>
  <si>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  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</si>
  <si>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</si>
  <si>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</si>
  <si>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2.023   «</t>
    </r>
    <r>
      <rPr>
        <sz val="11"/>
        <rFont val="Times New Roman"/>
        <family val="1"/>
        <charset val="204"/>
      </rPr>
      <t>Проведение мероприятий, посвященных 120-летию центральной библиотеке им. А.Н. Островского»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</si>
  <si>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</si>
  <si>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</si>
  <si>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масленица", "Проводы зимы»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</si>
  <si>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мероприятия посвященного празднику «Широкая масленица", "Проводы зимы»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</si>
  <si>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«Проведение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</si>
  <si>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</si>
  <si>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</si>
  <si>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</si>
  <si>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</si>
  <si>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 xml:space="preserve">  Мероприятие  2.013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</si>
  <si>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области» </t>
    </r>
  </si>
  <si>
    <t xml:space="preserve"> Мероприятие  2.015 «Проведение молодежного фестиваля уличного танца "Street Danc»</t>
  </si>
  <si>
    <t xml:space="preserve">Подпрограмма 1 «Развитие дополнительного образования детей в области культуры города Ржева Тверской области"   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</si>
  <si>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</si>
  <si>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</si>
  <si>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r>
      <rPr>
        <b/>
        <sz val="11"/>
        <rFont val="Times New Roman"/>
        <family val="1"/>
        <charset val="204"/>
      </rPr>
      <t>Административное мероприятие 3.007</t>
    </r>
    <r>
      <rPr>
        <sz val="11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</t>
    </r>
    <r>
      <rPr>
        <sz val="11"/>
        <color indexed="10"/>
        <rFont val="Times New Roman"/>
        <family val="1"/>
        <charset val="204"/>
      </rPr>
      <t>А</t>
    </r>
    <r>
      <rPr>
        <sz val="11"/>
        <rFont val="Times New Roman"/>
        <family val="1"/>
        <charset val="204"/>
      </rPr>
      <t xml:space="preserve">дминистрации города Ржева Тверской области»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</si>
  <si>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</si>
  <si>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</si>
  <si>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</si>
  <si>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</si>
  <si>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</si>
  <si>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</si>
  <si>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Подраздел</t>
  </si>
  <si>
    <t>Раздел</t>
  </si>
  <si>
    <t xml:space="preserve">Код администратора  программы </t>
  </si>
  <si>
    <t>Программа</t>
  </si>
  <si>
    <t>Подпрограмма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</si>
  <si>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</si>
  <si>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</si>
  <si>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значение</t>
  </si>
  <si>
    <t>год  достижения</t>
  </si>
  <si>
    <t>1.Программа - муниципальная программа города Ржева Тверской области</t>
  </si>
  <si>
    <t>проценты</t>
  </si>
  <si>
    <t>тыс. руб.</t>
  </si>
  <si>
    <t>тыс.экз.</t>
  </si>
  <si>
    <t>экз.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</si>
  <si>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</si>
  <si>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</si>
  <si>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</si>
  <si>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</si>
  <si>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t>тыс.рублей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</si>
  <si>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</si>
  <si>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разработанных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</si>
  <si>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проведенных совещаний директоров учреждений культуры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</si>
  <si>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направленных в Комитет по делам культуры Тверской области заявок для участия в Областной программе софинансирования»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</si>
  <si>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 Комитетом  по делам культуры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</si>
  <si>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</si>
  <si>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</t>
    </r>
  </si>
  <si>
    <t>посещений</t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</si>
  <si>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</si>
  <si>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t>да</t>
  </si>
  <si>
    <t>да/нет</t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</si>
  <si>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</si>
  <si>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</si>
  <si>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</si>
  <si>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t>3. Административные мероприятия</t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</si>
  <si>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</si>
  <si>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</si>
  <si>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</si>
  <si>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3.001</t>
    </r>
    <r>
      <rPr>
        <sz val="11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</si>
  <si>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3.003</t>
    </r>
    <r>
      <rPr>
        <sz val="11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</si>
  <si>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1"/>
        <rFont val="Times New Roman"/>
        <family val="1"/>
        <charset val="204"/>
      </rPr>
      <t>Административное мероприятие 3.004</t>
    </r>
    <r>
      <rPr>
        <sz val="11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</si>
  <si>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3.005</t>
    </r>
    <r>
      <rPr>
        <sz val="11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</si>
  <si>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3.006</t>
    </r>
    <r>
      <rPr>
        <sz val="11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</si>
  <si>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</si>
  <si>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</si>
  <si>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</si>
  <si>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 xml:space="preserve">Программа «Развитие культуры города Ржева Тверской области»  на 2014 – 2019 годы
</t>
  </si>
  <si>
    <t>Обеспечивающая подпрограмма</t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</si>
  <si>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      
посещений  раздела «Культура» официального сайта Администрации города Ржева Тверской области»</t>
    </r>
  </si>
  <si>
    <t>Годы реализации муниципальной программы</t>
  </si>
  <si>
    <t xml:space="preserve">«Развитие культуры города Ржева Тверской области"  на 2014 - 2019 годы 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</si>
  <si>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</si>
  <si>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"Приложение 1                                                                                                                               к Муниципальной программе города Ржева Тверской области «Развитие культуры города Ржева Тверской области"  на 2014 - 2019 годы </t>
  </si>
  <si>
    <t xml:space="preserve">Программная часть </t>
  </si>
  <si>
    <t>Д</t>
  </si>
  <si>
    <t>В</t>
  </si>
  <si>
    <t>Б</t>
  </si>
  <si>
    <t>Г</t>
  </si>
  <si>
    <t>L</t>
  </si>
  <si>
    <t>Код целевой статьи расхода бюджета</t>
  </si>
  <si>
    <t>направление расходов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</si>
  <si>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</si>
  <si>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</si>
  <si>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</si>
  <si>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</si>
  <si>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</si>
  <si>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</si>
  <si>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</si>
  <si>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Подпрограмма 5  «Организация обслуживания учреждений подведомственных Отделу культуры администрации города Ржева Тверской области»</t>
  </si>
  <si>
    <t>78 618,0</t>
  </si>
  <si>
    <r>
      <rPr>
        <b/>
        <sz val="11"/>
        <rFont val="Times New Roman"/>
        <family val="1"/>
        <charset val="204"/>
      </rPr>
      <t>Цель  1</t>
    </r>
    <r>
      <rPr>
        <sz val="11"/>
        <rFont val="Times New Roman"/>
        <family val="1"/>
        <charset val="204"/>
      </rPr>
      <t xml:space="preserve">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</si>
  <si>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дополнительного образования  в области культуры в городе Ржеве Тверской области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</si>
  <si>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культуры в городе Ржеве Тверской области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</si>
  <si>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Муниципальным учреждением культуры «Ржевская централизованная  библиотечная система»
</t>
    </r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</si>
  <si>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</si>
  <si>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образовательных учреждений дополнительного образования детей  в области культуры города Ржева Тверской области в соответствии с нормативами, необходимыми для качественного оказания муниципальных услуг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</si>
  <si>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образовательных учреждений дополнительного образования детей  в области культуры, прошедших аттестацию в соответствии с действующим законодательством</t>
    </r>
  </si>
  <si>
    <r>
      <t xml:space="preserve">Показатель  3  </t>
    </r>
    <r>
      <rPr>
        <sz val="11"/>
        <rFont val="Times New Roman"/>
        <family val="1"/>
        <charset val="204"/>
      </rPr>
      <t>Анализ загрузки каждой единицы, выявление резервов по загрузке</t>
    </r>
  </si>
  <si>
    <r>
      <rPr>
        <b/>
        <sz val="11"/>
        <rFont val="Times New Roman"/>
        <family val="1"/>
        <charset val="204"/>
      </rPr>
      <t xml:space="preserve">Показатель  4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</si>
  <si>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</si>
  <si>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6 </t>
    </r>
    <r>
      <rPr>
        <sz val="11"/>
        <rFont val="Times New Roman"/>
        <family val="1"/>
        <charset val="204"/>
      </rPr>
      <t>Анализ наполняемости классов и секций, учебной нагрузки на одного работника, оценка возможности объединения одноплановых занятий близких возрастных групп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</si>
  <si>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</si>
  <si>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</si>
  <si>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</si>
  <si>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</si>
  <si>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Процент методического обеспечения образовательного процесса в муниципальных учреждениях дополнительного образования детей в области культуры современным требованиям при  ведении образовательного процесса
 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</si>
  <si>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Доля Муниципальных образовательных учреждений дополнительного образования детей в области культуры, пополняющих фонд учреждения музыкальными инструментами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</si>
  <si>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 xml:space="preserve"> Доля педагогических работников учреждений дополнительного образования детей в области культуры города Ржева Тверской области, имеющих 1 и высшую квалификационную категорию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</si>
  <si>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</si>
  <si>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проверок учреждений дополнительного образования детей в области культуры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</si>
  <si>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</si>
  <si>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2.004 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в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</si>
  <si>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учреждениям дополнительного образования по отрасли культура (областной бюджет)»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</si>
  <si>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«Расходы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годы)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</si>
  <si>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 Мероприятия по энергосбережению и  повышению энергоэффективности в учреждениях дополнительного образования по отрасли культура»</t>
    </r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</si>
  <si>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</si>
  <si>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учреждений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</si>
  <si>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учреждений культурно-досугового типа,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</si>
  <si>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</si>
  <si>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 xml:space="preserve">Показатель  4 </t>
    </r>
    <r>
      <rPr>
        <sz val="11"/>
        <rFont val="Times New Roman"/>
        <family val="1"/>
        <charset val="204"/>
      </rPr>
      <t>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</si>
  <si>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Анализ возможностей по расширению оказания платных услуг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</si>
  <si>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</si>
  <si>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t>Мероприятие  1.002  «</t>
    </r>
    <r>
      <rPr>
        <sz val="11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</si>
  <si>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</si>
  <si>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</si>
  <si>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</si>
  <si>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</si>
  <si>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</si>
  <si>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</si>
  <si>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</si>
  <si>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Доля учреждений культурно-досугового типа города Ржева Тверской области, полностью отвечающих правилам пожарной безопасности</t>
    </r>
  </si>
</sst>
</file>

<file path=xl/styles.xml><?xml version="1.0" encoding="utf-8"?>
<styleSheet xmlns="http://schemas.openxmlformats.org/spreadsheetml/2006/main">
  <numFmts count="10">
    <numFmt numFmtId="164" formatCode="#,##0.0"/>
    <numFmt numFmtId="165" formatCode="0.0"/>
    <numFmt numFmtId="166" formatCode="0.0%"/>
    <numFmt numFmtId="167" formatCode="0.00;[Red]0.00"/>
    <numFmt numFmtId="168" formatCode="#,##0.00;[Red]#,##0.00"/>
    <numFmt numFmtId="169" formatCode="#,##0;[Red]#,##0"/>
    <numFmt numFmtId="170" formatCode="0;[Red]0"/>
    <numFmt numFmtId="171" formatCode="#,##0.0;[Red]#,##0.0"/>
    <numFmt numFmtId="172" formatCode="#,##0.0_р_."/>
    <numFmt numFmtId="173" formatCode="0.0;[Red]0.0"/>
  </numFmts>
  <fonts count="37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6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color indexed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0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3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10" fillId="3" borderId="0" xfId="0" applyNumberFormat="1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7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3" fillId="4" borderId="1" xfId="0" applyFont="1" applyFill="1" applyBorder="1" applyAlignment="1">
      <alignment horizontal="left" vertical="center" wrapText="1"/>
    </xf>
    <xf numFmtId="4" fontId="5" fillId="0" borderId="0" xfId="0" applyNumberFormat="1" applyFont="1" applyFill="1"/>
    <xf numFmtId="168" fontId="5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12" fillId="4" borderId="1" xfId="0" applyFont="1" applyFill="1" applyBorder="1" applyAlignment="1">
      <alignment horizontal="center" vertical="center" wrapText="1"/>
    </xf>
    <xf numFmtId="1" fontId="12" fillId="4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7" fillId="0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22" fillId="0" borderId="0" xfId="0" applyFont="1" applyFill="1" applyAlignment="1">
      <alignment wrapText="1"/>
    </xf>
    <xf numFmtId="0" fontId="23" fillId="0" borderId="0" xfId="0" applyFont="1" applyFill="1" applyBorder="1" applyAlignment="1"/>
    <xf numFmtId="0" fontId="24" fillId="0" borderId="0" xfId="0" applyFont="1" applyAlignment="1">
      <alignment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 wrapText="1"/>
    </xf>
    <xf numFmtId="172" fontId="6" fillId="3" borderId="1" xfId="0" applyNumberFormat="1" applyFont="1" applyFill="1" applyBorder="1" applyAlignment="1">
      <alignment horizontal="center" vertical="center" wrapText="1"/>
    </xf>
    <xf numFmtId="172" fontId="12" fillId="4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71" fontId="12" fillId="4" borderId="1" xfId="0" applyNumberFormat="1" applyFont="1" applyFill="1" applyBorder="1" applyAlignment="1">
      <alignment horizontal="center"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173" fontId="6" fillId="0" borderId="1" xfId="0" applyNumberFormat="1" applyFont="1" applyFill="1" applyBorder="1" applyAlignment="1">
      <alignment horizontal="center" vertical="center" wrapText="1"/>
    </xf>
    <xf numFmtId="172" fontId="12" fillId="0" borderId="1" xfId="0" applyNumberFormat="1" applyFont="1" applyFill="1" applyBorder="1" applyAlignment="1">
      <alignment horizontal="center" vertical="center" wrapText="1"/>
    </xf>
    <xf numFmtId="171" fontId="6" fillId="0" borderId="1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169" fontId="6" fillId="3" borderId="1" xfId="0" applyNumberFormat="1" applyFont="1" applyFill="1" applyBorder="1" applyAlignment="1">
      <alignment horizontal="center" vertical="center"/>
    </xf>
    <xf numFmtId="171" fontId="6" fillId="3" borderId="1" xfId="0" applyNumberFormat="1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4" fontId="5" fillId="3" borderId="0" xfId="0" applyNumberFormat="1" applyFont="1" applyFill="1"/>
    <xf numFmtId="0" fontId="0" fillId="3" borderId="0" xfId="0" applyFill="1"/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 wrapText="1"/>
    </xf>
    <xf numFmtId="165" fontId="29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65" fontId="30" fillId="3" borderId="1" xfId="0" applyNumberFormat="1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24" fillId="5" borderId="0" xfId="0" applyFont="1" applyFill="1" applyAlignment="1">
      <alignment wrapText="1"/>
    </xf>
    <xf numFmtId="0" fontId="8" fillId="5" borderId="0" xfId="0" applyFont="1" applyFill="1" applyAlignment="1">
      <alignment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5" fontId="12" fillId="5" borderId="1" xfId="0" applyNumberFormat="1" applyFont="1" applyFill="1" applyBorder="1" applyAlignment="1">
      <alignment horizontal="center" vertical="center"/>
    </xf>
    <xf numFmtId="171" fontId="6" fillId="5" borderId="1" xfId="0" applyNumberFormat="1" applyFont="1" applyFill="1" applyBorder="1" applyAlignment="1">
      <alignment horizontal="center" vertical="center" wrapText="1"/>
    </xf>
    <xf numFmtId="172" fontId="12" fillId="5" borderId="1" xfId="0" applyNumberFormat="1" applyFont="1" applyFill="1" applyBorder="1" applyAlignment="1">
      <alignment horizontal="center" vertical="center" wrapText="1"/>
    </xf>
    <xf numFmtId="172" fontId="6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/>
    </xf>
    <xf numFmtId="171" fontId="12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/>
    </xf>
    <xf numFmtId="173" fontId="6" fillId="3" borderId="1" xfId="0" applyNumberFormat="1" applyFont="1" applyFill="1" applyBorder="1" applyAlignment="1">
      <alignment horizontal="center" vertical="center" wrapText="1"/>
    </xf>
    <xf numFmtId="170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6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31" fillId="0" borderId="8" xfId="0" applyFont="1" applyBorder="1" applyAlignment="1">
      <alignment wrapText="1"/>
    </xf>
    <xf numFmtId="0" fontId="31" fillId="0" borderId="0" xfId="0" applyFont="1" applyBorder="1" applyAlignment="1">
      <alignment horizontal="center"/>
    </xf>
    <xf numFmtId="0" fontId="31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4" fontId="32" fillId="0" borderId="0" xfId="0" applyNumberFormat="1" applyFont="1" applyBorder="1" applyAlignment="1">
      <alignment horizontal="center"/>
    </xf>
    <xf numFmtId="4" fontId="32" fillId="0" borderId="0" xfId="0" applyNumberFormat="1" applyFont="1" applyBorder="1" applyAlignment="1">
      <alignment horizontal="center" wrapText="1"/>
    </xf>
    <xf numFmtId="4" fontId="33" fillId="0" borderId="0" xfId="0" applyNumberFormat="1" applyFont="1" applyBorder="1" applyAlignment="1">
      <alignment wrapText="1"/>
    </xf>
    <xf numFmtId="0" fontId="24" fillId="5" borderId="0" xfId="0" applyFont="1" applyFill="1" applyBorder="1" applyAlignment="1">
      <alignment wrapText="1"/>
    </xf>
    <xf numFmtId="0" fontId="24" fillId="0" borderId="0" xfId="0" applyFont="1" applyBorder="1" applyAlignment="1">
      <alignment wrapText="1"/>
    </xf>
    <xf numFmtId="0" fontId="21" fillId="0" borderId="0" xfId="0" applyFont="1" applyBorder="1" applyAlignment="1">
      <alignment wrapText="1"/>
    </xf>
    <xf numFmtId="4" fontId="24" fillId="0" borderId="0" xfId="0" applyNumberFormat="1" applyFont="1" applyAlignment="1">
      <alignment wrapText="1"/>
    </xf>
    <xf numFmtId="0" fontId="19" fillId="3" borderId="0" xfId="0" applyFont="1" applyFill="1" applyAlignment="1">
      <alignment horizontal="center" wrapText="1"/>
    </xf>
    <xf numFmtId="0" fontId="12" fillId="3" borderId="1" xfId="0" applyFont="1" applyFill="1" applyBorder="1" applyAlignment="1">
      <alignment vertical="top" wrapText="1"/>
    </xf>
    <xf numFmtId="0" fontId="0" fillId="3" borderId="0" xfId="0" applyFont="1" applyFill="1" applyAlignment="1">
      <alignment wrapText="1"/>
    </xf>
    <xf numFmtId="164" fontId="29" fillId="3" borderId="1" xfId="0" applyNumberFormat="1" applyFont="1" applyFill="1" applyBorder="1" applyAlignment="1">
      <alignment horizontal="center" vertical="center" wrapText="1"/>
    </xf>
    <xf numFmtId="171" fontId="12" fillId="3" borderId="1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/>
    <xf numFmtId="0" fontId="18" fillId="0" borderId="0" xfId="0" applyFont="1" applyFill="1" applyBorder="1"/>
    <xf numFmtId="0" fontId="14" fillId="0" borderId="0" xfId="0" applyFont="1" applyFill="1"/>
    <xf numFmtId="170" fontId="29" fillId="0" borderId="1" xfId="0" applyNumberFormat="1" applyFont="1" applyFill="1" applyBorder="1" applyAlignment="1">
      <alignment horizontal="center" vertical="center" wrapText="1"/>
    </xf>
    <xf numFmtId="172" fontId="29" fillId="0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top" wrapText="1"/>
    </xf>
    <xf numFmtId="1" fontId="6" fillId="6" borderId="1" xfId="0" applyNumberFormat="1" applyFont="1" applyFill="1" applyBorder="1" applyAlignment="1">
      <alignment horizontal="center" vertical="center" wrapText="1"/>
    </xf>
    <xf numFmtId="165" fontId="2" fillId="6" borderId="1" xfId="0" applyNumberFormat="1" applyFont="1" applyFill="1" applyBorder="1" applyAlignment="1">
      <alignment horizontal="center" vertical="center"/>
    </xf>
    <xf numFmtId="164" fontId="4" fillId="6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29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0" fontId="3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center" vertical="center" wrapText="1"/>
    </xf>
    <xf numFmtId="164" fontId="16" fillId="0" borderId="0" xfId="0" applyNumberFormat="1" applyFont="1" applyFill="1" applyAlignment="1">
      <alignment vertical="center"/>
    </xf>
    <xf numFmtId="0" fontId="3" fillId="3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/>
    </xf>
    <xf numFmtId="165" fontId="36" fillId="5" borderId="1" xfId="0" applyNumberFormat="1" applyFont="1" applyFill="1" applyBorder="1" applyAlignment="1">
      <alignment horizontal="center" vertical="center" wrapText="1"/>
    </xf>
    <xf numFmtId="164" fontId="36" fillId="5" borderId="1" xfId="0" applyNumberFormat="1" applyFont="1" applyFill="1" applyBorder="1" applyAlignment="1">
      <alignment horizontal="center" vertical="center" wrapText="1"/>
    </xf>
    <xf numFmtId="164" fontId="36" fillId="4" borderId="1" xfId="0" applyNumberFormat="1" applyFont="1" applyFill="1" applyBorder="1" applyAlignment="1">
      <alignment horizontal="center" vertical="center" wrapText="1"/>
    </xf>
    <xf numFmtId="164" fontId="12" fillId="6" borderId="1" xfId="0" applyNumberFormat="1" applyFont="1" applyFill="1" applyBorder="1" applyAlignment="1">
      <alignment horizontal="center" vertical="center" wrapText="1"/>
    </xf>
    <xf numFmtId="164" fontId="36" fillId="0" borderId="1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164" fontId="12" fillId="4" borderId="1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vertical="center"/>
    </xf>
    <xf numFmtId="164" fontId="16" fillId="0" borderId="6" xfId="0" applyNumberFormat="1" applyFont="1" applyFill="1" applyBorder="1" applyAlignment="1">
      <alignment vertical="center"/>
    </xf>
    <xf numFmtId="172" fontId="12" fillId="4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71" fontId="12" fillId="3" borderId="1" xfId="0" applyNumberFormat="1" applyFont="1" applyFill="1" applyBorder="1" applyAlignment="1">
      <alignment horizontal="center" vertical="center" wrapText="1"/>
    </xf>
    <xf numFmtId="171" fontId="12" fillId="5" borderId="1" xfId="0" applyNumberFormat="1" applyFont="1" applyFill="1" applyBorder="1" applyAlignment="1">
      <alignment horizontal="center" vertical="center" wrapText="1"/>
    </xf>
    <xf numFmtId="172" fontId="12" fillId="5" borderId="1" xfId="0" applyNumberFormat="1" applyFont="1" applyFill="1" applyBorder="1" applyAlignment="1">
      <alignment horizontal="center" vertical="center" wrapText="1"/>
    </xf>
    <xf numFmtId="164" fontId="35" fillId="3" borderId="0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justify" vertical="top" wrapText="1"/>
    </xf>
    <xf numFmtId="0" fontId="34" fillId="3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center" vertical="top" wrapText="1"/>
    </xf>
    <xf numFmtId="0" fontId="27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justify" vertical="top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GX1392"/>
  <sheetViews>
    <sheetView tabSelected="1" view="pageBreakPreview" topLeftCell="C192" zoomScale="77" zoomScaleNormal="77" zoomScaleSheetLayoutView="77" zoomScalePageLayoutView="70" workbookViewId="0">
      <selection activeCell="V185" sqref="V185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3.425781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69.85546875" style="2" customWidth="1"/>
    <col min="21" max="21" width="10.5703125" style="2" customWidth="1"/>
    <col min="22" max="22" width="13.7109375" style="90" customWidth="1"/>
    <col min="23" max="23" width="13.7109375" style="167" customWidth="1"/>
    <col min="24" max="24" width="13.5703125" style="145" customWidth="1"/>
    <col min="25" max="25" width="13.7109375" style="90" customWidth="1"/>
    <col min="26" max="27" width="13.7109375" style="87" customWidth="1"/>
    <col min="28" max="28" width="15.85546875" style="2" customWidth="1"/>
    <col min="29" max="29" width="11" style="2" hidden="1" customWidth="1"/>
    <col min="30" max="30" width="10.5703125" style="1" bestFit="1" customWidth="1"/>
    <col min="31" max="31" width="14" style="1" customWidth="1"/>
    <col min="32" max="32" width="11.28515625" style="1" customWidth="1"/>
    <col min="33" max="16384" width="9.140625" style="1"/>
  </cols>
  <sheetData>
    <row r="1" spans="1:112" hidden="1"/>
    <row r="2" spans="1:112" ht="46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X2" s="228" t="s">
        <v>91</v>
      </c>
      <c r="Y2" s="228"/>
      <c r="Z2" s="228"/>
      <c r="AA2" s="228"/>
      <c r="AB2" s="228"/>
    </row>
    <row r="3" spans="1:112" ht="8.2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X3" s="229" t="s">
        <v>260</v>
      </c>
      <c r="Y3" s="229"/>
      <c r="Z3" s="229"/>
      <c r="AA3" s="229"/>
      <c r="AB3" s="229"/>
      <c r="AC3" s="229"/>
    </row>
    <row r="4" spans="1:112" ht="15.7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X4" s="229"/>
      <c r="Y4" s="229"/>
      <c r="Z4" s="229"/>
      <c r="AA4" s="229"/>
      <c r="AB4" s="229"/>
      <c r="AC4" s="229"/>
    </row>
    <row r="5" spans="1:112" ht="15.7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X5" s="229"/>
      <c r="Y5" s="229"/>
      <c r="Z5" s="229"/>
      <c r="AA5" s="229"/>
      <c r="AB5" s="229"/>
      <c r="AC5" s="229"/>
    </row>
    <row r="6" spans="1:112" s="28" customFormat="1" ht="24" customHeight="1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7"/>
      <c r="U6" s="27"/>
      <c r="V6" s="27"/>
      <c r="W6" s="27"/>
      <c r="X6" s="229"/>
      <c r="Y6" s="229"/>
      <c r="Z6" s="229"/>
      <c r="AA6" s="229"/>
      <c r="AB6" s="229"/>
      <c r="AC6" s="229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</row>
    <row r="7" spans="1:112" s="28" customFormat="1" ht="22.5" customHeight="1">
      <c r="A7" s="230" t="s">
        <v>252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</row>
    <row r="8" spans="1:112" s="28" customFormat="1" ht="18.75" customHeight="1">
      <c r="A8" s="231" t="s">
        <v>258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</row>
    <row r="9" spans="1:112" s="28" customFormat="1" ht="15.75" hidden="1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9"/>
      <c r="R9" s="29"/>
      <c r="S9" s="29"/>
      <c r="T9" s="30"/>
      <c r="U9" s="30"/>
      <c r="V9" s="31"/>
      <c r="W9" s="31"/>
      <c r="X9" s="146"/>
      <c r="Y9" s="31"/>
      <c r="Z9" s="88"/>
      <c r="AA9" s="88"/>
      <c r="AB9" s="31"/>
      <c r="AC9" s="31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</row>
    <row r="10" spans="1:112" s="28" customFormat="1" ht="15.75" hidden="1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27"/>
      <c r="R10" s="227"/>
      <c r="S10" s="227"/>
      <c r="T10" s="227"/>
      <c r="U10" s="18"/>
      <c r="V10" s="18"/>
      <c r="W10" s="227"/>
      <c r="X10" s="227"/>
      <c r="Y10" s="227"/>
      <c r="Z10" s="227"/>
      <c r="AA10" s="227"/>
      <c r="AB10" s="227"/>
      <c r="AC10" s="2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</row>
    <row r="11" spans="1:112" s="28" customFormat="1" ht="15.75" hidden="1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27"/>
      <c r="R11" s="227"/>
      <c r="S11" s="227"/>
      <c r="T11" s="227"/>
      <c r="U11" s="18"/>
      <c r="V11" s="18"/>
      <c r="W11" s="227"/>
      <c r="X11" s="227"/>
      <c r="Y11" s="227"/>
      <c r="Z11" s="227"/>
      <c r="AA11" s="227"/>
      <c r="AB11" s="227"/>
      <c r="AC11" s="2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</row>
    <row r="12" spans="1:112" s="28" customFormat="1" ht="15.75" hidden="1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27"/>
      <c r="R12" s="227"/>
      <c r="S12" s="227"/>
      <c r="T12" s="227"/>
      <c r="U12" s="18"/>
      <c r="V12" s="18"/>
      <c r="W12" s="227"/>
      <c r="X12" s="227"/>
      <c r="Y12" s="227"/>
      <c r="Z12" s="227"/>
      <c r="AA12" s="227"/>
      <c r="AB12" s="227"/>
      <c r="AC12" s="2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</row>
    <row r="13" spans="1:112" s="28" customFormat="1" ht="15.75" hidden="1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27"/>
      <c r="R13" s="227"/>
      <c r="S13" s="227"/>
      <c r="T13" s="227"/>
      <c r="U13" s="18"/>
      <c r="V13" s="18"/>
      <c r="W13" s="227"/>
      <c r="X13" s="227"/>
      <c r="Y13" s="227"/>
      <c r="Z13" s="227"/>
      <c r="AA13" s="227"/>
      <c r="AB13" s="227"/>
      <c r="AC13" s="2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</row>
    <row r="14" spans="1:112" s="28" customFormat="1" ht="16.5" hidden="1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27"/>
      <c r="R14" s="227"/>
      <c r="S14" s="227"/>
      <c r="T14" s="227"/>
      <c r="U14" s="18"/>
      <c r="V14" s="18"/>
      <c r="W14" s="241"/>
      <c r="X14" s="241"/>
      <c r="Y14" s="241"/>
      <c r="Z14" s="241"/>
      <c r="AA14" s="241"/>
      <c r="AB14" s="241"/>
      <c r="AC14" s="241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</row>
    <row r="15" spans="1:112" s="28" customFormat="1" ht="15.75">
      <c r="A15" s="240" t="s">
        <v>92</v>
      </c>
      <c r="B15" s="240"/>
      <c r="C15" s="240"/>
      <c r="D15" s="240"/>
      <c r="E15" s="240"/>
      <c r="F15" s="240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40"/>
      <c r="R15" s="240"/>
      <c r="S15" s="240"/>
      <c r="T15" s="240"/>
      <c r="U15" s="240"/>
      <c r="V15" s="240"/>
      <c r="W15" s="240"/>
      <c r="X15" s="240"/>
      <c r="Y15" s="240"/>
      <c r="Z15" s="240"/>
      <c r="AA15" s="240"/>
      <c r="AB15" s="240"/>
      <c r="AC15" s="240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</row>
    <row r="16" spans="1:112" s="39" customFormat="1" ht="19.5" customHeight="1">
      <c r="A16" s="26"/>
      <c r="B16" s="32"/>
      <c r="C16" s="32"/>
      <c r="D16" s="32"/>
      <c r="E16" s="32"/>
      <c r="F16" s="32"/>
      <c r="G16" s="32"/>
      <c r="H16" s="32"/>
      <c r="I16" s="32"/>
      <c r="J16" s="166" t="s">
        <v>203</v>
      </c>
      <c r="K16" s="166"/>
      <c r="L16" s="166"/>
      <c r="M16" s="166"/>
      <c r="N16" s="166"/>
      <c r="O16" s="166"/>
      <c r="P16" s="166"/>
      <c r="Q16" s="166"/>
      <c r="R16" s="166"/>
      <c r="S16" s="166"/>
      <c r="T16" s="33"/>
      <c r="U16" s="33"/>
      <c r="V16" s="33"/>
      <c r="W16" s="33"/>
      <c r="X16" s="165"/>
      <c r="Y16" s="33"/>
      <c r="Z16" s="89"/>
      <c r="AA16" s="89"/>
      <c r="AB16" s="33"/>
      <c r="AC16" s="33"/>
      <c r="AD16" s="33"/>
      <c r="AE16" s="34"/>
      <c r="AF16" s="35"/>
      <c r="AG16" s="35"/>
      <c r="AH16" s="35"/>
      <c r="AI16" s="35"/>
      <c r="AJ16" s="35"/>
      <c r="AK16" s="35"/>
      <c r="AL16" s="35"/>
      <c r="AM16" s="35"/>
      <c r="AN16" s="35"/>
      <c r="AO16" s="33"/>
      <c r="AP16" s="33"/>
      <c r="AQ16" s="33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7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</row>
    <row r="17" spans="1:206" s="45" customFormat="1" ht="15.75" customHeight="1">
      <c r="A17" s="40"/>
      <c r="B17" s="32"/>
      <c r="C17" s="32"/>
      <c r="D17" s="32"/>
      <c r="E17" s="32"/>
      <c r="F17" s="32"/>
      <c r="G17" s="32"/>
      <c r="H17" s="32"/>
      <c r="I17" s="32"/>
      <c r="J17" s="239" t="s">
        <v>218</v>
      </c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39"/>
      <c r="AG17" s="239"/>
      <c r="AH17" s="239"/>
      <c r="AI17" s="239"/>
      <c r="AJ17" s="239"/>
      <c r="AK17" s="239"/>
      <c r="AL17" s="239"/>
      <c r="AM17" s="239"/>
      <c r="AN17" s="239"/>
      <c r="AO17" s="25"/>
      <c r="AP17" s="24"/>
      <c r="AQ17" s="25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2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</row>
    <row r="18" spans="1:206" s="45" customFormat="1" ht="15.75" customHeight="1">
      <c r="A18" s="40"/>
      <c r="B18" s="32"/>
      <c r="C18" s="32"/>
      <c r="D18" s="32"/>
      <c r="E18" s="32"/>
      <c r="F18" s="32"/>
      <c r="G18" s="32"/>
      <c r="H18" s="32"/>
      <c r="I18" s="32"/>
      <c r="J18" s="239" t="s">
        <v>269</v>
      </c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239"/>
      <c r="AG18" s="239"/>
      <c r="AH18" s="239"/>
      <c r="AI18" s="239"/>
      <c r="AJ18" s="239"/>
      <c r="AK18" s="239"/>
      <c r="AL18" s="239"/>
      <c r="AM18" s="239"/>
      <c r="AN18" s="239"/>
      <c r="AO18" s="25"/>
      <c r="AP18" s="24"/>
      <c r="AQ18" s="25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2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</row>
    <row r="19" spans="1:206" s="45" customFormat="1" ht="15.75" customHeight="1">
      <c r="A19" s="40"/>
      <c r="B19" s="32"/>
      <c r="C19" s="32"/>
      <c r="D19" s="32"/>
      <c r="E19" s="32"/>
      <c r="F19" s="32"/>
      <c r="G19" s="32"/>
      <c r="H19" s="32"/>
      <c r="I19" s="32"/>
      <c r="J19" s="239" t="s">
        <v>270</v>
      </c>
      <c r="K19" s="239"/>
      <c r="L19" s="239"/>
      <c r="M19" s="239"/>
      <c r="N19" s="239"/>
      <c r="O19" s="239"/>
      <c r="P19" s="239"/>
      <c r="Q19" s="239"/>
      <c r="R19" s="239"/>
      <c r="S19" s="239"/>
      <c r="T19" s="239"/>
      <c r="U19" s="239"/>
      <c r="V19" s="239"/>
      <c r="W19" s="239"/>
      <c r="X19" s="239"/>
      <c r="Y19" s="239"/>
      <c r="Z19" s="239"/>
      <c r="AA19" s="239"/>
      <c r="AB19" s="239"/>
      <c r="AC19" s="239"/>
      <c r="AD19" s="239"/>
      <c r="AE19" s="239"/>
      <c r="AF19" s="239"/>
      <c r="AG19" s="239"/>
      <c r="AH19" s="239"/>
      <c r="AI19" s="239"/>
      <c r="AJ19" s="239"/>
      <c r="AK19" s="239"/>
      <c r="AL19" s="239"/>
      <c r="AM19" s="239"/>
      <c r="AN19" s="239"/>
      <c r="AO19" s="25"/>
      <c r="AP19" s="24"/>
      <c r="AQ19" s="25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2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</row>
    <row r="20" spans="1:206" s="45" customFormat="1" ht="15.75" customHeight="1">
      <c r="A20" s="40"/>
      <c r="B20" s="32"/>
      <c r="C20" s="32"/>
      <c r="D20" s="32"/>
      <c r="E20" s="32"/>
      <c r="F20" s="32"/>
      <c r="G20" s="32"/>
      <c r="H20" s="32"/>
      <c r="I20" s="32"/>
      <c r="J20" s="239" t="s">
        <v>271</v>
      </c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  <c r="AB20" s="239"/>
      <c r="AC20" s="239"/>
      <c r="AD20" s="239"/>
      <c r="AE20" s="239"/>
      <c r="AF20" s="239"/>
      <c r="AG20" s="239"/>
      <c r="AH20" s="239"/>
      <c r="AI20" s="239"/>
      <c r="AJ20" s="239"/>
      <c r="AK20" s="239"/>
      <c r="AL20" s="239"/>
      <c r="AM20" s="239"/>
      <c r="AN20" s="239"/>
      <c r="AO20" s="25"/>
      <c r="AP20" s="24"/>
      <c r="AQ20" s="25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2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</row>
    <row r="21" spans="1:206" s="45" customFormat="1" ht="15.75" customHeight="1">
      <c r="A21" s="40"/>
      <c r="B21" s="32"/>
      <c r="C21" s="32"/>
      <c r="D21" s="32"/>
      <c r="E21" s="32"/>
      <c r="F21" s="32"/>
      <c r="G21" s="32"/>
      <c r="H21" s="32"/>
      <c r="I21" s="32"/>
      <c r="J21" s="239" t="s">
        <v>272</v>
      </c>
      <c r="K21" s="239"/>
      <c r="L21" s="239"/>
      <c r="M21" s="239"/>
      <c r="N21" s="239"/>
      <c r="O21" s="239"/>
      <c r="P21" s="239"/>
      <c r="Q21" s="239"/>
      <c r="R21" s="239"/>
      <c r="S21" s="239"/>
      <c r="T21" s="239"/>
      <c r="U21" s="239"/>
      <c r="V21" s="239"/>
      <c r="W21" s="239"/>
      <c r="X21" s="239"/>
      <c r="Y21" s="239"/>
      <c r="Z21" s="239"/>
      <c r="AA21" s="239"/>
      <c r="AB21" s="239"/>
      <c r="AC21" s="239"/>
      <c r="AD21" s="239"/>
      <c r="AE21" s="239"/>
      <c r="AF21" s="239"/>
      <c r="AG21" s="239"/>
      <c r="AH21" s="239"/>
      <c r="AI21" s="239"/>
      <c r="AJ21" s="239"/>
      <c r="AK21" s="239"/>
      <c r="AL21" s="239"/>
      <c r="AM21" s="239"/>
      <c r="AN21" s="239"/>
      <c r="AO21" s="25"/>
      <c r="AP21" s="24"/>
      <c r="AQ21" s="25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2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</row>
    <row r="22" spans="1:206" s="45" customFormat="1" ht="15.75" customHeight="1">
      <c r="A22" s="40"/>
      <c r="B22" s="32"/>
      <c r="C22" s="32"/>
      <c r="D22" s="32"/>
      <c r="E22" s="32"/>
      <c r="F22" s="32"/>
      <c r="G22" s="32"/>
      <c r="H22" s="32"/>
      <c r="I22" s="32"/>
      <c r="J22" s="239" t="s">
        <v>273</v>
      </c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  <c r="AA22" s="239"/>
      <c r="AB22" s="239"/>
      <c r="AC22" s="239"/>
      <c r="AD22" s="239"/>
      <c r="AE22" s="239"/>
      <c r="AF22" s="239"/>
      <c r="AG22" s="239"/>
      <c r="AH22" s="239"/>
      <c r="AI22" s="239"/>
      <c r="AJ22" s="239"/>
      <c r="AK22" s="239"/>
      <c r="AL22" s="239"/>
      <c r="AM22" s="239"/>
      <c r="AN22" s="239"/>
      <c r="AO22" s="25"/>
      <c r="AP22" s="24"/>
      <c r="AQ22" s="25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2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</row>
    <row r="23" spans="1:206" s="45" customFormat="1" ht="15.75" customHeight="1">
      <c r="A23" s="40"/>
      <c r="B23" s="32"/>
      <c r="C23" s="32"/>
      <c r="D23" s="32"/>
      <c r="E23" s="32"/>
      <c r="F23" s="32"/>
      <c r="G23" s="32"/>
      <c r="H23" s="32"/>
      <c r="I23" s="32"/>
      <c r="J23" s="239" t="s">
        <v>76</v>
      </c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O23" s="25"/>
      <c r="AP23" s="24"/>
      <c r="AQ23" s="25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2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</row>
    <row r="24" spans="1:206" s="45" customFormat="1" ht="9.75" customHeight="1">
      <c r="A24" s="40"/>
      <c r="B24" s="32"/>
      <c r="C24" s="32"/>
      <c r="D24" s="32"/>
      <c r="E24" s="32"/>
      <c r="F24" s="32"/>
      <c r="G24" s="32"/>
      <c r="H24" s="32"/>
      <c r="I24" s="32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5"/>
      <c r="AP24" s="24"/>
      <c r="AQ24" s="25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2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</row>
    <row r="25" spans="1:206" s="5" customFormat="1" ht="28.5" customHeight="1">
      <c r="A25" s="10"/>
      <c r="B25" s="19"/>
      <c r="C25" s="255" t="s">
        <v>204</v>
      </c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7"/>
      <c r="R25" s="257"/>
      <c r="S25" s="258"/>
      <c r="T25" s="250" t="s">
        <v>214</v>
      </c>
      <c r="U25" s="253" t="s">
        <v>205</v>
      </c>
      <c r="V25" s="233" t="s">
        <v>257</v>
      </c>
      <c r="W25" s="242"/>
      <c r="X25" s="242"/>
      <c r="Y25" s="242"/>
      <c r="Z25" s="242"/>
      <c r="AA25" s="243"/>
      <c r="AB25" s="233" t="s">
        <v>215</v>
      </c>
      <c r="AC25" s="234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</row>
    <row r="26" spans="1:206" s="5" customFormat="1" ht="21.75" customHeight="1">
      <c r="A26" s="253"/>
      <c r="B26" s="19"/>
      <c r="C26" s="253" t="s">
        <v>211</v>
      </c>
      <c r="D26" s="253"/>
      <c r="E26" s="253"/>
      <c r="F26" s="253" t="s">
        <v>210</v>
      </c>
      <c r="G26" s="253"/>
      <c r="H26" s="253" t="s">
        <v>209</v>
      </c>
      <c r="I26" s="253"/>
      <c r="J26" s="233" t="s">
        <v>267</v>
      </c>
      <c r="K26" s="259"/>
      <c r="L26" s="259"/>
      <c r="M26" s="259"/>
      <c r="N26" s="259"/>
      <c r="O26" s="259"/>
      <c r="P26" s="259"/>
      <c r="Q26" s="242"/>
      <c r="R26" s="242"/>
      <c r="S26" s="243"/>
      <c r="T26" s="250"/>
      <c r="U26" s="254"/>
      <c r="V26" s="244"/>
      <c r="W26" s="245"/>
      <c r="X26" s="245"/>
      <c r="Y26" s="245"/>
      <c r="Z26" s="245"/>
      <c r="AA26" s="246"/>
      <c r="AB26" s="235"/>
      <c r="AC26" s="236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</row>
    <row r="27" spans="1:206" s="5" customFormat="1" ht="18" customHeight="1">
      <c r="A27" s="253"/>
      <c r="B27" s="19"/>
      <c r="C27" s="253"/>
      <c r="D27" s="253"/>
      <c r="E27" s="253"/>
      <c r="F27" s="253"/>
      <c r="G27" s="253"/>
      <c r="H27" s="253"/>
      <c r="I27" s="253"/>
      <c r="J27" s="253" t="s">
        <v>212</v>
      </c>
      <c r="K27" s="253"/>
      <c r="L27" s="251" t="s">
        <v>213</v>
      </c>
      <c r="M27" s="233" t="s">
        <v>170</v>
      </c>
      <c r="N27" s="243"/>
      <c r="O27" s="233" t="s">
        <v>268</v>
      </c>
      <c r="P27" s="242"/>
      <c r="Q27" s="242"/>
      <c r="R27" s="242"/>
      <c r="S27" s="243"/>
      <c r="T27" s="250"/>
      <c r="U27" s="254"/>
      <c r="V27" s="247"/>
      <c r="W27" s="248"/>
      <c r="X27" s="248"/>
      <c r="Y27" s="248"/>
      <c r="Z27" s="248"/>
      <c r="AA27" s="249"/>
      <c r="AB27" s="237"/>
      <c r="AC27" s="238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</row>
    <row r="28" spans="1:206" s="5" customFormat="1" ht="80.25" customHeight="1">
      <c r="A28" s="10"/>
      <c r="B28" s="19"/>
      <c r="C28" s="253"/>
      <c r="D28" s="253"/>
      <c r="E28" s="253"/>
      <c r="F28" s="253"/>
      <c r="G28" s="253"/>
      <c r="H28" s="253"/>
      <c r="I28" s="253"/>
      <c r="J28" s="253"/>
      <c r="K28" s="253"/>
      <c r="L28" s="252"/>
      <c r="M28" s="247"/>
      <c r="N28" s="249"/>
      <c r="O28" s="247"/>
      <c r="P28" s="248"/>
      <c r="Q28" s="248"/>
      <c r="R28" s="248"/>
      <c r="S28" s="249"/>
      <c r="T28" s="250"/>
      <c r="U28" s="254"/>
      <c r="V28" s="10">
        <v>2014</v>
      </c>
      <c r="W28" s="10">
        <v>2015</v>
      </c>
      <c r="X28" s="93">
        <v>2016</v>
      </c>
      <c r="Y28" s="10">
        <v>2017</v>
      </c>
      <c r="Z28" s="10">
        <v>2018</v>
      </c>
      <c r="AA28" s="10">
        <v>2019</v>
      </c>
      <c r="AB28" s="11" t="s">
        <v>216</v>
      </c>
      <c r="AC28" s="11" t="s">
        <v>217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</row>
    <row r="29" spans="1:206" s="5" customFormat="1" ht="17.25" customHeight="1">
      <c r="A29" s="10"/>
      <c r="B29" s="19"/>
      <c r="C29" s="10">
        <v>1</v>
      </c>
      <c r="D29" s="10">
        <v>2</v>
      </c>
      <c r="E29" s="10">
        <v>3</v>
      </c>
      <c r="F29" s="10">
        <v>4</v>
      </c>
      <c r="G29" s="10">
        <v>5</v>
      </c>
      <c r="H29" s="10">
        <v>6</v>
      </c>
      <c r="I29" s="10">
        <v>7</v>
      </c>
      <c r="J29" s="15">
        <v>8</v>
      </c>
      <c r="K29" s="10">
        <v>9</v>
      </c>
      <c r="L29" s="10">
        <v>10</v>
      </c>
      <c r="M29" s="10">
        <v>11</v>
      </c>
      <c r="N29" s="10">
        <v>12</v>
      </c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20">
        <v>18</v>
      </c>
      <c r="U29" s="22">
        <v>19</v>
      </c>
      <c r="V29" s="10">
        <v>20</v>
      </c>
      <c r="W29" s="10">
        <v>21</v>
      </c>
      <c r="X29" s="10">
        <v>22</v>
      </c>
      <c r="Y29" s="10">
        <v>23</v>
      </c>
      <c r="Z29" s="10">
        <v>24</v>
      </c>
      <c r="AA29" s="10">
        <v>25</v>
      </c>
      <c r="AB29" s="10">
        <v>26</v>
      </c>
      <c r="AC29" s="10">
        <v>27</v>
      </c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</row>
    <row r="30" spans="1:206" s="7" customFormat="1" ht="38.25" customHeight="1">
      <c r="A30" s="12"/>
      <c r="B30" s="13"/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9"/>
      <c r="R30" s="79"/>
      <c r="S30" s="78"/>
      <c r="T30" s="62" t="s">
        <v>254</v>
      </c>
      <c r="U30" s="56" t="s">
        <v>227</v>
      </c>
      <c r="V30" s="95">
        <v>76284</v>
      </c>
      <c r="W30" s="95">
        <f>SUM(W36,W80,W140,W190,W265)</f>
        <v>76711.535199999998</v>
      </c>
      <c r="X30" s="215">
        <f>SUM(X36,X80,X140,X190,X252,X265)</f>
        <v>78938.280000000013</v>
      </c>
      <c r="Y30" s="95">
        <f>SUM(Y36,Y80,Y140,Y190,Y252,Y265)</f>
        <v>78617.98000000001</v>
      </c>
      <c r="Z30" s="95">
        <f>SUM(Z36,Z80,Z140,Z190,Z252,Z265)</f>
        <v>78617.98000000001</v>
      </c>
      <c r="AA30" s="95">
        <f>SUM(AA36,AA80,AA140,AA190,AA252,AA265)</f>
        <v>78617.98000000001</v>
      </c>
      <c r="AB30" s="144">
        <f>SUM(V30:AA30)</f>
        <v>467787.75520000001</v>
      </c>
      <c r="AC30" s="73">
        <v>2019</v>
      </c>
      <c r="AE30" s="63"/>
      <c r="AF30" s="8"/>
      <c r="AG30" s="8"/>
      <c r="AH30" s="8"/>
      <c r="AI30" s="8"/>
      <c r="AJ30" s="8"/>
      <c r="AK30" s="8"/>
      <c r="AL30" s="8"/>
      <c r="AM30" s="8"/>
      <c r="AN30" s="8"/>
    </row>
    <row r="31" spans="1:206" s="137" customFormat="1" ht="36" customHeight="1">
      <c r="A31" s="130"/>
      <c r="B31" s="131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132"/>
      <c r="R31" s="132"/>
      <c r="S31" s="77"/>
      <c r="T31" s="138" t="s">
        <v>261</v>
      </c>
      <c r="U31" s="133" t="s">
        <v>227</v>
      </c>
      <c r="V31" s="98">
        <f>SUM(V36,V80,V140,V190)</f>
        <v>71560.23000000001</v>
      </c>
      <c r="W31" s="98">
        <f>SUM(W36,W80,W140,W190)</f>
        <v>71773.785199999998</v>
      </c>
      <c r="X31" s="98">
        <f>SUM(X36,X80,X140,X190,X252)</f>
        <v>73363.200000000012</v>
      </c>
      <c r="Y31" s="98">
        <f>SUM(Y36,Y80,Y140,Y190,Y252)</f>
        <v>73753.200000000012</v>
      </c>
      <c r="Z31" s="98">
        <f>SUM(Z36,Z80,Z140,Z190,Z252)</f>
        <v>73753.200000000012</v>
      </c>
      <c r="AA31" s="98">
        <f>SUM(AA36,AA80,AA140,AA190,AA252)</f>
        <v>73753.200000000012</v>
      </c>
      <c r="AB31" s="226">
        <f>SUM(V31:AA31)</f>
        <v>437956.81520000007</v>
      </c>
      <c r="AC31" s="134">
        <v>2019</v>
      </c>
      <c r="AE31" s="136"/>
      <c r="AF31" s="135"/>
      <c r="AG31" s="135"/>
      <c r="AH31" s="135"/>
      <c r="AI31" s="135"/>
      <c r="AJ31" s="135"/>
      <c r="AK31" s="135"/>
      <c r="AL31" s="135"/>
      <c r="AM31" s="135"/>
      <c r="AN31" s="135"/>
    </row>
    <row r="32" spans="1:206" s="7" customFormat="1" ht="111.75" customHeight="1">
      <c r="A32" s="12"/>
      <c r="B32" s="13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3"/>
      <c r="R32" s="53"/>
      <c r="S32" s="53"/>
      <c r="T32" s="9" t="s">
        <v>278</v>
      </c>
      <c r="U32" s="10"/>
      <c r="V32" s="96"/>
      <c r="W32" s="47"/>
      <c r="X32" s="162"/>
      <c r="Y32" s="96"/>
      <c r="Z32" s="97"/>
      <c r="AA32" s="97"/>
      <c r="AB32" s="98"/>
      <c r="AC32" s="14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</row>
    <row r="33" spans="1:33" s="8" customFormat="1" ht="48" customHeight="1">
      <c r="A33" s="12"/>
      <c r="B33" s="13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3"/>
      <c r="R33" s="53"/>
      <c r="S33" s="53"/>
      <c r="T33" s="9" t="s">
        <v>279</v>
      </c>
      <c r="U33" s="10" t="s">
        <v>208</v>
      </c>
      <c r="V33" s="99">
        <v>80</v>
      </c>
      <c r="W33" s="158">
        <v>80</v>
      </c>
      <c r="X33" s="100">
        <v>82</v>
      </c>
      <c r="Y33" s="99">
        <v>85</v>
      </c>
      <c r="Z33" s="99">
        <v>85.5</v>
      </c>
      <c r="AA33" s="99">
        <v>86</v>
      </c>
      <c r="AB33" s="99">
        <v>86</v>
      </c>
      <c r="AC33" s="14">
        <v>2019</v>
      </c>
    </row>
    <row r="34" spans="1:33" s="8" customFormat="1" ht="49.5" customHeight="1">
      <c r="A34" s="12"/>
      <c r="B34" s="13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3"/>
      <c r="R34" s="53"/>
      <c r="S34" s="53"/>
      <c r="T34" s="9" t="s">
        <v>280</v>
      </c>
      <c r="U34" s="10" t="s">
        <v>208</v>
      </c>
      <c r="V34" s="99">
        <v>83</v>
      </c>
      <c r="W34" s="158">
        <v>83</v>
      </c>
      <c r="X34" s="100">
        <v>84</v>
      </c>
      <c r="Y34" s="99">
        <v>85</v>
      </c>
      <c r="Z34" s="99">
        <v>86</v>
      </c>
      <c r="AA34" s="99">
        <v>87</v>
      </c>
      <c r="AB34" s="99">
        <v>87</v>
      </c>
      <c r="AC34" s="14">
        <v>2019</v>
      </c>
    </row>
    <row r="35" spans="1:33" s="8" customFormat="1" ht="55.5" customHeight="1">
      <c r="A35" s="12"/>
      <c r="B35" s="13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3"/>
      <c r="R35" s="53"/>
      <c r="S35" s="53"/>
      <c r="T35" s="9" t="s">
        <v>281</v>
      </c>
      <c r="U35" s="10" t="s">
        <v>208</v>
      </c>
      <c r="V35" s="99">
        <v>76</v>
      </c>
      <c r="W35" s="158">
        <v>76</v>
      </c>
      <c r="X35" s="100">
        <v>78</v>
      </c>
      <c r="Y35" s="99">
        <v>79</v>
      </c>
      <c r="Z35" s="99">
        <v>80</v>
      </c>
      <c r="AA35" s="99">
        <v>81</v>
      </c>
      <c r="AB35" s="99">
        <v>81</v>
      </c>
      <c r="AC35" s="14">
        <v>2019</v>
      </c>
    </row>
    <row r="36" spans="1:33" s="8" customFormat="1" ht="48.75" customHeight="1">
      <c r="A36" s="12"/>
      <c r="B36" s="13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9"/>
      <c r="R36" s="79"/>
      <c r="S36" s="79"/>
      <c r="T36" s="55" t="s">
        <v>199</v>
      </c>
      <c r="U36" s="56" t="s">
        <v>227</v>
      </c>
      <c r="V36" s="95">
        <f t="shared" ref="V36:AA36" si="0">SUM(V37,V58)</f>
        <v>35664.899999999994</v>
      </c>
      <c r="W36" s="95">
        <f>SUM(W37,W58)</f>
        <v>34698.978999999999</v>
      </c>
      <c r="X36" s="210">
        <f>SUM(X37,X58)</f>
        <v>34479.000000000007</v>
      </c>
      <c r="Y36" s="95">
        <f t="shared" si="0"/>
        <v>34540.9</v>
      </c>
      <c r="Z36" s="95">
        <f t="shared" si="0"/>
        <v>34540.9</v>
      </c>
      <c r="AA36" s="95">
        <f t="shared" si="0"/>
        <v>34540.9</v>
      </c>
      <c r="AB36" s="214">
        <f t="shared" ref="AB36:AB53" si="1">SUM(V36:AA36)</f>
        <v>208465.57899999997</v>
      </c>
      <c r="AC36" s="72">
        <v>2019</v>
      </c>
      <c r="AE36" s="64"/>
    </row>
    <row r="37" spans="1:33" s="8" customFormat="1" ht="67.5" customHeight="1">
      <c r="A37" s="12"/>
      <c r="B37" s="13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65"/>
      <c r="R37" s="65"/>
      <c r="S37" s="65"/>
      <c r="T37" s="46" t="s">
        <v>282</v>
      </c>
      <c r="U37" s="49" t="s">
        <v>227</v>
      </c>
      <c r="V37" s="112">
        <f t="shared" ref="V37:AA37" si="2">SUM(V44,V50,V47,V53,V56)</f>
        <v>35424.899999999994</v>
      </c>
      <c r="W37" s="112">
        <f t="shared" si="2"/>
        <v>34558.978999999999</v>
      </c>
      <c r="X37" s="98">
        <f>SUM(X44,X50,X47,X53,X56)</f>
        <v>33737.200000000004</v>
      </c>
      <c r="Y37" s="112">
        <f t="shared" si="2"/>
        <v>34490.9</v>
      </c>
      <c r="Z37" s="112">
        <f t="shared" si="2"/>
        <v>34490.9</v>
      </c>
      <c r="AA37" s="112">
        <f t="shared" si="2"/>
        <v>34490.9</v>
      </c>
      <c r="AB37" s="214">
        <f t="shared" si="1"/>
        <v>207193.77899999998</v>
      </c>
      <c r="AC37" s="92">
        <v>2019</v>
      </c>
      <c r="AE37" s="64"/>
      <c r="AF37" s="64"/>
      <c r="AG37" s="64"/>
    </row>
    <row r="38" spans="1:33" s="8" customFormat="1" ht="60" customHeight="1">
      <c r="A38" s="12"/>
      <c r="B38" s="13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3"/>
      <c r="R38" s="53"/>
      <c r="S38" s="53"/>
      <c r="T38" s="9" t="s">
        <v>283</v>
      </c>
      <c r="U38" s="10" t="s">
        <v>208</v>
      </c>
      <c r="V38" s="99">
        <v>20</v>
      </c>
      <c r="W38" s="99">
        <v>20</v>
      </c>
      <c r="X38" s="100">
        <v>33</v>
      </c>
      <c r="Y38" s="99">
        <v>40</v>
      </c>
      <c r="Z38" s="99">
        <v>41</v>
      </c>
      <c r="AA38" s="99">
        <v>42</v>
      </c>
      <c r="AB38" s="216">
        <f t="shared" si="1"/>
        <v>196</v>
      </c>
      <c r="AC38" s="14">
        <v>2019</v>
      </c>
    </row>
    <row r="39" spans="1:33" s="8" customFormat="1" ht="49.5" customHeight="1">
      <c r="A39" s="12"/>
      <c r="B39" s="13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3"/>
      <c r="R39" s="53"/>
      <c r="S39" s="53"/>
      <c r="T39" s="9" t="s">
        <v>284</v>
      </c>
      <c r="U39" s="10" t="s">
        <v>208</v>
      </c>
      <c r="V39" s="99">
        <v>6.9</v>
      </c>
      <c r="W39" s="99">
        <v>6.9</v>
      </c>
      <c r="X39" s="100">
        <v>9</v>
      </c>
      <c r="Y39" s="99">
        <v>10</v>
      </c>
      <c r="Z39" s="99">
        <v>10.5</v>
      </c>
      <c r="AA39" s="99">
        <v>11</v>
      </c>
      <c r="AB39" s="214">
        <f t="shared" si="1"/>
        <v>54.3</v>
      </c>
      <c r="AC39" s="14">
        <v>2019</v>
      </c>
    </row>
    <row r="40" spans="1:33" s="8" customFormat="1" ht="32.25" customHeight="1">
      <c r="A40" s="12"/>
      <c r="B40" s="13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3"/>
      <c r="R40" s="53"/>
      <c r="S40" s="53"/>
      <c r="T40" s="46" t="s">
        <v>285</v>
      </c>
      <c r="U40" s="10" t="s">
        <v>208</v>
      </c>
      <c r="V40" s="99">
        <v>100</v>
      </c>
      <c r="W40" s="99">
        <v>100</v>
      </c>
      <c r="X40" s="100">
        <v>100</v>
      </c>
      <c r="Y40" s="99">
        <v>100</v>
      </c>
      <c r="Z40" s="99">
        <v>100</v>
      </c>
      <c r="AA40" s="99">
        <v>100</v>
      </c>
      <c r="AB40" s="214">
        <f t="shared" si="1"/>
        <v>600</v>
      </c>
      <c r="AC40" s="142">
        <v>2019</v>
      </c>
    </row>
    <row r="41" spans="1:33" s="8" customFormat="1" ht="38.25" customHeight="1">
      <c r="A41" s="12"/>
      <c r="B41" s="13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3"/>
      <c r="R41" s="53"/>
      <c r="S41" s="53"/>
      <c r="T41" s="9" t="s">
        <v>286</v>
      </c>
      <c r="U41" s="10" t="s">
        <v>206</v>
      </c>
      <c r="V41" s="66">
        <v>1</v>
      </c>
      <c r="W41" s="66">
        <v>1</v>
      </c>
      <c r="X41" s="159">
        <v>1</v>
      </c>
      <c r="Y41" s="66">
        <v>1</v>
      </c>
      <c r="Z41" s="66">
        <v>1</v>
      </c>
      <c r="AA41" s="66">
        <v>1</v>
      </c>
      <c r="AB41" s="216">
        <f t="shared" si="1"/>
        <v>6</v>
      </c>
      <c r="AC41" s="14">
        <v>2019</v>
      </c>
    </row>
    <row r="42" spans="1:33" s="8" customFormat="1" ht="60" customHeight="1">
      <c r="A42" s="12"/>
      <c r="B42" s="13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3"/>
      <c r="R42" s="53"/>
      <c r="S42" s="53"/>
      <c r="T42" s="9" t="s">
        <v>287</v>
      </c>
      <c r="U42" s="10" t="s">
        <v>207</v>
      </c>
      <c r="V42" s="66">
        <v>2</v>
      </c>
      <c r="W42" s="66">
        <v>2</v>
      </c>
      <c r="X42" s="159">
        <v>2</v>
      </c>
      <c r="Y42" s="66">
        <v>2</v>
      </c>
      <c r="Z42" s="66">
        <v>2</v>
      </c>
      <c r="AA42" s="66">
        <v>2</v>
      </c>
      <c r="AB42" s="214">
        <f t="shared" si="1"/>
        <v>12</v>
      </c>
      <c r="AC42" s="14">
        <v>2019</v>
      </c>
    </row>
    <row r="43" spans="1:33" s="8" customFormat="1" ht="45.75" customHeight="1">
      <c r="A43" s="12"/>
      <c r="B43" s="13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3"/>
      <c r="R43" s="53"/>
      <c r="S43" s="53"/>
      <c r="T43" s="9" t="s">
        <v>288</v>
      </c>
      <c r="U43" s="10" t="s">
        <v>207</v>
      </c>
      <c r="V43" s="66">
        <v>25</v>
      </c>
      <c r="W43" s="66">
        <v>25</v>
      </c>
      <c r="X43" s="159">
        <v>25</v>
      </c>
      <c r="Y43" s="66">
        <v>25</v>
      </c>
      <c r="Z43" s="66">
        <v>25</v>
      </c>
      <c r="AA43" s="66">
        <v>25</v>
      </c>
      <c r="AB43" s="214">
        <f t="shared" si="1"/>
        <v>150</v>
      </c>
      <c r="AC43" s="14">
        <v>2019</v>
      </c>
    </row>
    <row r="44" spans="1:33" s="8" customFormat="1" ht="63.75" customHeight="1">
      <c r="A44" s="12"/>
      <c r="B44" s="12"/>
      <c r="C44" s="52">
        <v>6</v>
      </c>
      <c r="D44" s="52">
        <v>5</v>
      </c>
      <c r="E44" s="52">
        <v>6</v>
      </c>
      <c r="F44" s="52">
        <v>0</v>
      </c>
      <c r="G44" s="52">
        <v>7</v>
      </c>
      <c r="H44" s="52">
        <v>0</v>
      </c>
      <c r="I44" s="52">
        <v>2</v>
      </c>
      <c r="J44" s="52">
        <v>0</v>
      </c>
      <c r="K44" s="52">
        <v>2</v>
      </c>
      <c r="L44" s="52">
        <v>1</v>
      </c>
      <c r="M44" s="52">
        <v>0</v>
      </c>
      <c r="N44" s="52">
        <v>1</v>
      </c>
      <c r="O44" s="52">
        <v>2</v>
      </c>
      <c r="P44" s="52">
        <v>1</v>
      </c>
      <c r="Q44" s="53">
        <v>0</v>
      </c>
      <c r="R44" s="53">
        <v>1</v>
      </c>
      <c r="S44" s="53" t="s">
        <v>265</v>
      </c>
      <c r="T44" s="9" t="s">
        <v>289</v>
      </c>
      <c r="U44" s="10" t="s">
        <v>227</v>
      </c>
      <c r="V44" s="100">
        <v>24661.200000000001</v>
      </c>
      <c r="W44" s="100">
        <v>25352.62</v>
      </c>
      <c r="X44" s="148">
        <v>24946.9</v>
      </c>
      <c r="Y44" s="100">
        <v>25453.7</v>
      </c>
      <c r="Z44" s="100">
        <v>25453.7</v>
      </c>
      <c r="AA44" s="100">
        <v>25453.7</v>
      </c>
      <c r="AB44" s="214">
        <f t="shared" si="1"/>
        <v>151321.82</v>
      </c>
      <c r="AC44" s="14">
        <v>2019</v>
      </c>
    </row>
    <row r="45" spans="1:33" s="8" customFormat="1" ht="57" customHeight="1">
      <c r="A45" s="12"/>
      <c r="B45" s="13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3"/>
      <c r="R45" s="53"/>
      <c r="S45" s="53"/>
      <c r="T45" s="9" t="s">
        <v>78</v>
      </c>
      <c r="U45" s="10" t="s">
        <v>208</v>
      </c>
      <c r="V45" s="99">
        <f>V44*100/V36</f>
        <v>69.146976439019895</v>
      </c>
      <c r="W45" s="100">
        <f>W44*100/W36</f>
        <v>73.06445529708526</v>
      </c>
      <c r="X45" s="100" t="s">
        <v>74</v>
      </c>
      <c r="Y45" s="99" t="s">
        <v>74</v>
      </c>
      <c r="Z45" s="99" t="s">
        <v>74</v>
      </c>
      <c r="AA45" s="99" t="s">
        <v>74</v>
      </c>
      <c r="AB45" s="214">
        <f t="shared" si="1"/>
        <v>142.21143173610517</v>
      </c>
      <c r="AC45" s="14">
        <v>2017</v>
      </c>
    </row>
    <row r="46" spans="1:33" s="8" customFormat="1" ht="45.75" customHeight="1">
      <c r="A46" s="12"/>
      <c r="B46" s="13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3"/>
      <c r="R46" s="53"/>
      <c r="S46" s="53"/>
      <c r="T46" s="193" t="s">
        <v>42</v>
      </c>
      <c r="U46" s="190" t="s">
        <v>208</v>
      </c>
      <c r="V46" s="191" t="s">
        <v>74</v>
      </c>
      <c r="W46" s="191" t="s">
        <v>74</v>
      </c>
      <c r="X46" s="191">
        <v>83.5</v>
      </c>
      <c r="Y46" s="191">
        <v>90</v>
      </c>
      <c r="Z46" s="191">
        <v>95</v>
      </c>
      <c r="AA46" s="191">
        <v>100</v>
      </c>
      <c r="AB46" s="214">
        <f t="shared" si="1"/>
        <v>368.5</v>
      </c>
      <c r="AC46" s="14"/>
    </row>
    <row r="47" spans="1:33" s="8" customFormat="1" ht="60.75" customHeight="1">
      <c r="A47" s="12"/>
      <c r="B47" s="13"/>
      <c r="C47" s="52">
        <v>6</v>
      </c>
      <c r="D47" s="52">
        <v>5</v>
      </c>
      <c r="E47" s="52">
        <v>6</v>
      </c>
      <c r="F47" s="52">
        <v>0</v>
      </c>
      <c r="G47" s="52">
        <v>7</v>
      </c>
      <c r="H47" s="52">
        <v>0</v>
      </c>
      <c r="I47" s="52">
        <v>2</v>
      </c>
      <c r="J47" s="52">
        <v>0</v>
      </c>
      <c r="K47" s="52">
        <v>2</v>
      </c>
      <c r="L47" s="52">
        <v>1</v>
      </c>
      <c r="M47" s="52">
        <v>0</v>
      </c>
      <c r="N47" s="52">
        <v>1</v>
      </c>
      <c r="O47" s="52">
        <v>2</v>
      </c>
      <c r="P47" s="52">
        <v>1</v>
      </c>
      <c r="Q47" s="53">
        <v>0</v>
      </c>
      <c r="R47" s="53">
        <v>2</v>
      </c>
      <c r="S47" s="53" t="s">
        <v>265</v>
      </c>
      <c r="T47" s="9" t="s">
        <v>290</v>
      </c>
      <c r="U47" s="10" t="s">
        <v>227</v>
      </c>
      <c r="V47" s="100">
        <v>7516.1</v>
      </c>
      <c r="W47" s="100">
        <v>5643.2790000000005</v>
      </c>
      <c r="X47" s="148">
        <v>5985.6</v>
      </c>
      <c r="Y47" s="99">
        <v>5542.2</v>
      </c>
      <c r="Z47" s="99">
        <v>5542.2</v>
      </c>
      <c r="AA47" s="99">
        <v>5542.2</v>
      </c>
      <c r="AB47" s="214">
        <f t="shared" si="1"/>
        <v>35771.578999999998</v>
      </c>
      <c r="AC47" s="14">
        <v>2019</v>
      </c>
    </row>
    <row r="48" spans="1:33" s="8" customFormat="1" ht="63" customHeight="1">
      <c r="A48" s="12"/>
      <c r="B48" s="13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3"/>
      <c r="R48" s="53"/>
      <c r="S48" s="53"/>
      <c r="T48" s="71" t="s">
        <v>85</v>
      </c>
      <c r="U48" s="10" t="s">
        <v>208</v>
      </c>
      <c r="V48" s="103">
        <f>V47*100/V36</f>
        <v>21.074221433398105</v>
      </c>
      <c r="W48" s="103">
        <f>W47*100/W36</f>
        <v>16.263530405318267</v>
      </c>
      <c r="X48" s="100" t="s">
        <v>74</v>
      </c>
      <c r="Y48" s="99" t="s">
        <v>74</v>
      </c>
      <c r="Z48" s="99" t="s">
        <v>74</v>
      </c>
      <c r="AA48" s="99" t="s">
        <v>74</v>
      </c>
      <c r="AB48" s="214">
        <f t="shared" si="1"/>
        <v>37.337751838716372</v>
      </c>
      <c r="AC48" s="142">
        <v>2014</v>
      </c>
    </row>
    <row r="49" spans="1:30" s="8" customFormat="1" ht="45.75" customHeight="1">
      <c r="A49" s="12"/>
      <c r="B49" s="13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3"/>
      <c r="R49" s="53"/>
      <c r="S49" s="53"/>
      <c r="T49" s="193" t="s">
        <v>43</v>
      </c>
      <c r="U49" s="190" t="s">
        <v>208</v>
      </c>
      <c r="V49" s="191" t="s">
        <v>74</v>
      </c>
      <c r="W49" s="191" t="s">
        <v>74</v>
      </c>
      <c r="X49" s="192">
        <v>5</v>
      </c>
      <c r="Y49" s="192">
        <v>0</v>
      </c>
      <c r="Z49" s="192">
        <v>0</v>
      </c>
      <c r="AA49" s="192">
        <v>0</v>
      </c>
      <c r="AB49" s="214">
        <f t="shared" si="1"/>
        <v>5</v>
      </c>
      <c r="AC49" s="142"/>
    </row>
    <row r="50" spans="1:30" s="8" customFormat="1" ht="52.5" customHeight="1">
      <c r="A50" s="12"/>
      <c r="B50" s="13"/>
      <c r="C50" s="52">
        <v>6</v>
      </c>
      <c r="D50" s="52">
        <v>5</v>
      </c>
      <c r="E50" s="52">
        <v>6</v>
      </c>
      <c r="F50" s="52">
        <v>0</v>
      </c>
      <c r="G50" s="52">
        <v>7</v>
      </c>
      <c r="H50" s="52">
        <v>0</v>
      </c>
      <c r="I50" s="52">
        <v>2</v>
      </c>
      <c r="J50" s="52">
        <v>0</v>
      </c>
      <c r="K50" s="52">
        <v>2</v>
      </c>
      <c r="L50" s="52">
        <v>1</v>
      </c>
      <c r="M50" s="52">
        <v>0</v>
      </c>
      <c r="N50" s="52">
        <v>1</v>
      </c>
      <c r="O50" s="52">
        <v>2</v>
      </c>
      <c r="P50" s="52">
        <v>1</v>
      </c>
      <c r="Q50" s="53">
        <v>0</v>
      </c>
      <c r="R50" s="53">
        <v>5</v>
      </c>
      <c r="S50" s="53" t="s">
        <v>265</v>
      </c>
      <c r="T50" s="9" t="s">
        <v>291</v>
      </c>
      <c r="U50" s="10" t="s">
        <v>227</v>
      </c>
      <c r="V50" s="100">
        <v>3212.2</v>
      </c>
      <c r="W50" s="100">
        <v>3538.08</v>
      </c>
      <c r="X50" s="100">
        <v>2344.6999999999998</v>
      </c>
      <c r="Y50" s="99">
        <v>3295.2</v>
      </c>
      <c r="Z50" s="99">
        <v>3295.2</v>
      </c>
      <c r="AA50" s="99">
        <v>3295.2</v>
      </c>
      <c r="AB50" s="214">
        <f t="shared" si="1"/>
        <v>18980.580000000002</v>
      </c>
      <c r="AC50" s="14">
        <v>2019</v>
      </c>
    </row>
    <row r="51" spans="1:30" s="8" customFormat="1" ht="60.75" customHeight="1">
      <c r="A51" s="12"/>
      <c r="B51" s="13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3"/>
      <c r="R51" s="53"/>
      <c r="S51" s="53"/>
      <c r="T51" s="71" t="s">
        <v>44</v>
      </c>
      <c r="U51" s="10" t="s">
        <v>208</v>
      </c>
      <c r="V51" s="103">
        <f>V50/V36*100</f>
        <v>9.0066143463180897</v>
      </c>
      <c r="W51" s="104">
        <f>W50/W36*100</f>
        <v>10.196495983354438</v>
      </c>
      <c r="X51" s="100" t="s">
        <v>74</v>
      </c>
      <c r="Y51" s="99" t="s">
        <v>74</v>
      </c>
      <c r="Z51" s="99" t="s">
        <v>74</v>
      </c>
      <c r="AA51" s="99" t="s">
        <v>74</v>
      </c>
      <c r="AB51" s="213">
        <f t="shared" si="1"/>
        <v>19.203110329672526</v>
      </c>
      <c r="AC51" s="142">
        <v>2015</v>
      </c>
    </row>
    <row r="52" spans="1:30" s="8" customFormat="1" ht="31.15" customHeight="1">
      <c r="A52" s="12"/>
      <c r="B52" s="13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3"/>
      <c r="R52" s="53"/>
      <c r="S52" s="53"/>
      <c r="T52" s="193" t="s">
        <v>135</v>
      </c>
      <c r="U52" s="190" t="s">
        <v>208</v>
      </c>
      <c r="V52" s="191" t="s">
        <v>74</v>
      </c>
      <c r="W52" s="191" t="s">
        <v>74</v>
      </c>
      <c r="X52" s="192">
        <v>100</v>
      </c>
      <c r="Y52" s="192">
        <v>100</v>
      </c>
      <c r="Z52" s="192">
        <v>100</v>
      </c>
      <c r="AA52" s="192">
        <v>100</v>
      </c>
      <c r="AB52" s="218">
        <f t="shared" si="1"/>
        <v>400</v>
      </c>
      <c r="AC52" s="142"/>
    </row>
    <row r="53" spans="1:30" s="8" customFormat="1" ht="51" customHeight="1">
      <c r="A53" s="12"/>
      <c r="B53" s="13"/>
      <c r="C53" s="52">
        <v>6</v>
      </c>
      <c r="D53" s="52">
        <v>5</v>
      </c>
      <c r="E53" s="52">
        <v>6</v>
      </c>
      <c r="F53" s="52">
        <v>0</v>
      </c>
      <c r="G53" s="52">
        <v>7</v>
      </c>
      <c r="H53" s="52">
        <v>0</v>
      </c>
      <c r="I53" s="52">
        <v>2</v>
      </c>
      <c r="J53" s="52">
        <v>0</v>
      </c>
      <c r="K53" s="52">
        <v>2</v>
      </c>
      <c r="L53" s="52">
        <v>1</v>
      </c>
      <c r="M53" s="52">
        <v>0</v>
      </c>
      <c r="N53" s="52">
        <v>1</v>
      </c>
      <c r="O53" s="52">
        <v>2</v>
      </c>
      <c r="P53" s="52">
        <v>1</v>
      </c>
      <c r="Q53" s="53">
        <v>0</v>
      </c>
      <c r="R53" s="53">
        <v>7</v>
      </c>
      <c r="S53" s="53" t="s">
        <v>265</v>
      </c>
      <c r="T53" s="9" t="s">
        <v>45</v>
      </c>
      <c r="U53" s="10" t="s">
        <v>227</v>
      </c>
      <c r="V53" s="104">
        <v>22.7</v>
      </c>
      <c r="W53" s="104">
        <v>25</v>
      </c>
      <c r="X53" s="149">
        <v>100</v>
      </c>
      <c r="Y53" s="103">
        <v>199.8</v>
      </c>
      <c r="Z53" s="103">
        <v>199.8</v>
      </c>
      <c r="AA53" s="103">
        <v>199.8</v>
      </c>
      <c r="AB53" s="217">
        <f t="shared" si="1"/>
        <v>747.09999999999991</v>
      </c>
      <c r="AC53" s="14">
        <v>2019</v>
      </c>
    </row>
    <row r="54" spans="1:30" s="8" customFormat="1" ht="78.75" customHeight="1">
      <c r="A54" s="12"/>
      <c r="B54" s="13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3"/>
      <c r="R54" s="53"/>
      <c r="S54" s="53"/>
      <c r="T54" s="71" t="s">
        <v>114</v>
      </c>
      <c r="U54" s="10" t="s">
        <v>208</v>
      </c>
      <c r="V54" s="104">
        <f>V53/V36*100</f>
        <v>6.3648012471645796E-2</v>
      </c>
      <c r="W54" s="103">
        <f>W53/W36*100</f>
        <v>7.2048229430612357E-2</v>
      </c>
      <c r="X54" s="100" t="s">
        <v>74</v>
      </c>
      <c r="Y54" s="99" t="s">
        <v>74</v>
      </c>
      <c r="Z54" s="99" t="s">
        <v>74</v>
      </c>
      <c r="AA54" s="99" t="s">
        <v>74</v>
      </c>
      <c r="AB54" s="103">
        <v>0.1</v>
      </c>
      <c r="AC54" s="142">
        <v>2016</v>
      </c>
      <c r="AD54" s="202" t="s">
        <v>88</v>
      </c>
    </row>
    <row r="55" spans="1:30" s="8" customFormat="1" ht="46.5" customHeight="1">
      <c r="A55" s="12"/>
      <c r="B55" s="13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3"/>
      <c r="R55" s="53"/>
      <c r="S55" s="53"/>
      <c r="T55" s="193" t="s">
        <v>46</v>
      </c>
      <c r="U55" s="190" t="s">
        <v>208</v>
      </c>
      <c r="V55" s="191" t="s">
        <v>74</v>
      </c>
      <c r="W55" s="191" t="s">
        <v>74</v>
      </c>
      <c r="X55" s="192">
        <v>100</v>
      </c>
      <c r="Y55" s="192">
        <v>100</v>
      </c>
      <c r="Z55" s="192">
        <v>100</v>
      </c>
      <c r="AA55" s="192">
        <v>100</v>
      </c>
      <c r="AB55" s="214">
        <f t="shared" ref="AB55:AB64" si="3">SUM(V55:AA55)</f>
        <v>400</v>
      </c>
      <c r="AC55" s="142"/>
    </row>
    <row r="56" spans="1:30" s="8" customFormat="1" ht="44.25" customHeight="1">
      <c r="A56" s="12"/>
      <c r="B56" s="13"/>
      <c r="C56" s="52">
        <v>6</v>
      </c>
      <c r="D56" s="52">
        <v>5</v>
      </c>
      <c r="E56" s="52">
        <v>6</v>
      </c>
      <c r="F56" s="52">
        <v>0</v>
      </c>
      <c r="G56" s="52">
        <v>7</v>
      </c>
      <c r="H56" s="52">
        <v>0</v>
      </c>
      <c r="I56" s="52">
        <v>2</v>
      </c>
      <c r="J56" s="52">
        <v>0</v>
      </c>
      <c r="K56" s="52">
        <v>2</v>
      </c>
      <c r="L56" s="52">
        <v>1</v>
      </c>
      <c r="M56" s="52">
        <v>0</v>
      </c>
      <c r="N56" s="52">
        <v>1</v>
      </c>
      <c r="O56" s="52">
        <v>2</v>
      </c>
      <c r="P56" s="52">
        <v>1</v>
      </c>
      <c r="Q56" s="53">
        <v>0</v>
      </c>
      <c r="R56" s="53">
        <v>9</v>
      </c>
      <c r="S56" s="53" t="s">
        <v>265</v>
      </c>
      <c r="T56" s="46" t="s">
        <v>155</v>
      </c>
      <c r="U56" s="10" t="s">
        <v>227</v>
      </c>
      <c r="V56" s="123">
        <v>12.7</v>
      </c>
      <c r="W56" s="107">
        <v>0</v>
      </c>
      <c r="X56" s="123">
        <v>360</v>
      </c>
      <c r="Y56" s="107">
        <v>0</v>
      </c>
      <c r="Z56" s="103">
        <f>SUM(Y56)</f>
        <v>0</v>
      </c>
      <c r="AA56" s="103">
        <f>SUM(Z56)</f>
        <v>0</v>
      </c>
      <c r="AB56" s="214">
        <f t="shared" si="3"/>
        <v>372.7</v>
      </c>
      <c r="AC56" s="14">
        <v>2014</v>
      </c>
    </row>
    <row r="57" spans="1:30" s="8" customFormat="1" ht="45.75" customHeight="1">
      <c r="A57" s="12"/>
      <c r="B57" s="13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3"/>
      <c r="R57" s="53"/>
      <c r="S57" s="53"/>
      <c r="T57" s="9" t="s">
        <v>86</v>
      </c>
      <c r="U57" s="10" t="s">
        <v>206</v>
      </c>
      <c r="V57" s="124">
        <v>3</v>
      </c>
      <c r="W57" s="108">
        <v>0</v>
      </c>
      <c r="X57" s="125">
        <v>3</v>
      </c>
      <c r="Y57" s="50">
        <v>0</v>
      </c>
      <c r="Z57" s="91">
        <f>SUM(Y57)</f>
        <v>0</v>
      </c>
      <c r="AA57" s="91">
        <f>SUM(Z57)</f>
        <v>0</v>
      </c>
      <c r="AB57" s="214">
        <f t="shared" si="3"/>
        <v>6</v>
      </c>
      <c r="AC57" s="14">
        <v>2014</v>
      </c>
    </row>
    <row r="58" spans="1:30" s="186" customFormat="1" ht="35.25" customHeight="1">
      <c r="A58" s="184"/>
      <c r="B58" s="185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7"/>
      <c r="N58" s="76"/>
      <c r="O58" s="76"/>
      <c r="P58" s="76"/>
      <c r="Q58" s="65"/>
      <c r="R58" s="65"/>
      <c r="S58" s="65"/>
      <c r="T58" s="46" t="s">
        <v>292</v>
      </c>
      <c r="U58" s="49" t="s">
        <v>227</v>
      </c>
      <c r="V58" s="102">
        <f>SUM(V64,V66,V69,V72,V74)</f>
        <v>240</v>
      </c>
      <c r="W58" s="102">
        <f>SUM(W64,W66,W69,W72,W74)</f>
        <v>140</v>
      </c>
      <c r="X58" s="150">
        <f>SUM(X64,X66,X69,X72,X74,X76,X78)</f>
        <v>741.8</v>
      </c>
      <c r="Y58" s="102">
        <f>SUM(Y64,Y66,Y69,Y72,Y74,Y76,Y78)</f>
        <v>50</v>
      </c>
      <c r="Z58" s="102">
        <f>SUM(Z64,Z66,Z69,Z72,Z74,Z76,Z78)</f>
        <v>50</v>
      </c>
      <c r="AA58" s="102">
        <f>SUM(AA64,AA66,AA69,AA72,AA74,AA76,AA78)</f>
        <v>50</v>
      </c>
      <c r="AB58" s="214">
        <f t="shared" si="3"/>
        <v>1271.8</v>
      </c>
      <c r="AC58" s="92">
        <v>2019</v>
      </c>
    </row>
    <row r="59" spans="1:30" s="8" customFormat="1" ht="60" customHeight="1">
      <c r="A59" s="12"/>
      <c r="B59" s="13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9"/>
      <c r="N59" s="52"/>
      <c r="O59" s="52"/>
      <c r="P59" s="52"/>
      <c r="Q59" s="53"/>
      <c r="R59" s="53"/>
      <c r="S59" s="53"/>
      <c r="T59" s="9" t="s">
        <v>293</v>
      </c>
      <c r="U59" s="10" t="s">
        <v>208</v>
      </c>
      <c r="V59" s="103">
        <v>99</v>
      </c>
      <c r="W59" s="103">
        <v>99</v>
      </c>
      <c r="X59" s="104">
        <v>99.1</v>
      </c>
      <c r="Y59" s="103">
        <v>99.2</v>
      </c>
      <c r="Z59" s="103">
        <v>99.3</v>
      </c>
      <c r="AA59" s="103">
        <v>99.4</v>
      </c>
      <c r="AB59" s="214">
        <f t="shared" si="3"/>
        <v>595</v>
      </c>
      <c r="AC59" s="14">
        <v>2019</v>
      </c>
    </row>
    <row r="60" spans="1:30" s="8" customFormat="1" ht="47.25" customHeight="1">
      <c r="A60" s="12"/>
      <c r="B60" s="13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9"/>
      <c r="N60" s="52"/>
      <c r="O60" s="52"/>
      <c r="P60" s="52"/>
      <c r="Q60" s="53"/>
      <c r="R60" s="53"/>
      <c r="S60" s="53"/>
      <c r="T60" s="9" t="s">
        <v>294</v>
      </c>
      <c r="U60" s="10" t="s">
        <v>208</v>
      </c>
      <c r="V60" s="103">
        <v>0</v>
      </c>
      <c r="W60" s="103">
        <v>10</v>
      </c>
      <c r="X60" s="104">
        <v>10.1</v>
      </c>
      <c r="Y60" s="103">
        <v>10.199999999999999</v>
      </c>
      <c r="Z60" s="103">
        <v>10.3</v>
      </c>
      <c r="AA60" s="103">
        <v>10.4</v>
      </c>
      <c r="AB60" s="214">
        <f t="shared" si="3"/>
        <v>51</v>
      </c>
      <c r="AC60" s="14">
        <v>2019</v>
      </c>
    </row>
    <row r="61" spans="1:30" s="8" customFormat="1" ht="48" customHeight="1">
      <c r="A61" s="12"/>
      <c r="B61" s="13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9"/>
      <c r="N61" s="52"/>
      <c r="O61" s="52"/>
      <c r="P61" s="52"/>
      <c r="Q61" s="53"/>
      <c r="R61" s="53"/>
      <c r="S61" s="53"/>
      <c r="T61" s="9" t="s">
        <v>295</v>
      </c>
      <c r="U61" s="10" t="s">
        <v>208</v>
      </c>
      <c r="V61" s="117">
        <v>99.3</v>
      </c>
      <c r="W61" s="117">
        <v>99.5</v>
      </c>
      <c r="X61" s="158">
        <v>99.6</v>
      </c>
      <c r="Y61" s="117">
        <v>99.7</v>
      </c>
      <c r="Z61" s="117">
        <v>99.8</v>
      </c>
      <c r="AA61" s="117">
        <v>99.9</v>
      </c>
      <c r="AB61" s="214">
        <f t="shared" si="3"/>
        <v>597.79999999999995</v>
      </c>
      <c r="AC61" s="14">
        <v>2019</v>
      </c>
    </row>
    <row r="62" spans="1:30" s="8" customFormat="1" ht="38.25" customHeight="1">
      <c r="A62" s="12"/>
      <c r="B62" s="13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9"/>
      <c r="N62" s="52"/>
      <c r="O62" s="52"/>
      <c r="P62" s="52"/>
      <c r="Q62" s="53"/>
      <c r="R62" s="53"/>
      <c r="S62" s="53"/>
      <c r="T62" s="9" t="s">
        <v>296</v>
      </c>
      <c r="U62" s="85" t="s">
        <v>79</v>
      </c>
      <c r="V62" s="60">
        <v>1</v>
      </c>
      <c r="W62" s="60">
        <v>1</v>
      </c>
      <c r="X62" s="60">
        <v>1</v>
      </c>
      <c r="Y62" s="60">
        <v>1</v>
      </c>
      <c r="Z62" s="60">
        <v>1</v>
      </c>
      <c r="AA62" s="60">
        <v>1</v>
      </c>
      <c r="AB62" s="214">
        <f t="shared" si="3"/>
        <v>6</v>
      </c>
      <c r="AC62" s="14">
        <v>2019</v>
      </c>
    </row>
    <row r="63" spans="1:30" s="8" customFormat="1" ht="34.5" customHeight="1">
      <c r="A63" s="12"/>
      <c r="B63" s="13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9"/>
      <c r="N63" s="52"/>
      <c r="O63" s="52"/>
      <c r="P63" s="52"/>
      <c r="Q63" s="53"/>
      <c r="R63" s="53"/>
      <c r="S63" s="53"/>
      <c r="T63" s="71" t="s">
        <v>297</v>
      </c>
      <c r="U63" s="10" t="s">
        <v>206</v>
      </c>
      <c r="V63" s="60">
        <v>4</v>
      </c>
      <c r="W63" s="60">
        <v>4</v>
      </c>
      <c r="X63" s="60">
        <v>4</v>
      </c>
      <c r="Y63" s="60">
        <v>4</v>
      </c>
      <c r="Z63" s="60">
        <v>4</v>
      </c>
      <c r="AA63" s="60">
        <v>4</v>
      </c>
      <c r="AB63" s="214">
        <f t="shared" si="3"/>
        <v>24</v>
      </c>
      <c r="AC63" s="14">
        <v>2019</v>
      </c>
    </row>
    <row r="64" spans="1:30" s="8" customFormat="1" ht="37.5" customHeight="1">
      <c r="A64" s="12"/>
      <c r="B64" s="13"/>
      <c r="C64" s="52">
        <v>6</v>
      </c>
      <c r="D64" s="52">
        <v>5</v>
      </c>
      <c r="E64" s="52">
        <v>6</v>
      </c>
      <c r="F64" s="52">
        <v>0</v>
      </c>
      <c r="G64" s="52">
        <v>7</v>
      </c>
      <c r="H64" s="52">
        <v>0</v>
      </c>
      <c r="I64" s="52">
        <v>2</v>
      </c>
      <c r="J64" s="52">
        <v>0</v>
      </c>
      <c r="K64" s="52">
        <v>2</v>
      </c>
      <c r="L64" s="52">
        <v>1</v>
      </c>
      <c r="M64" s="52">
        <v>0</v>
      </c>
      <c r="N64" s="52">
        <v>2</v>
      </c>
      <c r="O64" s="52">
        <v>2</v>
      </c>
      <c r="P64" s="52">
        <v>2</v>
      </c>
      <c r="Q64" s="53">
        <v>1</v>
      </c>
      <c r="R64" s="53">
        <v>1</v>
      </c>
      <c r="S64" s="53" t="s">
        <v>263</v>
      </c>
      <c r="T64" s="9" t="s">
        <v>89</v>
      </c>
      <c r="U64" s="10" t="s">
        <v>227</v>
      </c>
      <c r="V64" s="103">
        <v>0</v>
      </c>
      <c r="W64" s="103">
        <v>0</v>
      </c>
      <c r="X64" s="208">
        <v>367.8</v>
      </c>
      <c r="Y64" s="103">
        <v>0</v>
      </c>
      <c r="Z64" s="103">
        <v>0</v>
      </c>
      <c r="AA64" s="103">
        <v>0</v>
      </c>
      <c r="AB64" s="213">
        <f t="shared" si="3"/>
        <v>367.8</v>
      </c>
      <c r="AC64" s="14">
        <v>2016</v>
      </c>
    </row>
    <row r="65" spans="1:31" s="8" customFormat="1" ht="50.25" customHeight="1">
      <c r="A65" s="12"/>
      <c r="B65" s="13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3"/>
      <c r="R65" s="53"/>
      <c r="S65" s="53"/>
      <c r="T65" s="189" t="s">
        <v>90</v>
      </c>
      <c r="U65" s="190" t="s">
        <v>208</v>
      </c>
      <c r="V65" s="191" t="s">
        <v>74</v>
      </c>
      <c r="W65" s="191" t="s">
        <v>74</v>
      </c>
      <c r="X65" s="192">
        <v>100</v>
      </c>
      <c r="Y65" s="192">
        <v>0</v>
      </c>
      <c r="Z65" s="192">
        <v>0</v>
      </c>
      <c r="AA65" s="192">
        <v>0</v>
      </c>
      <c r="AB65" s="192">
        <v>100</v>
      </c>
      <c r="AC65" s="14"/>
      <c r="AD65" s="202" t="s">
        <v>88</v>
      </c>
    </row>
    <row r="66" spans="1:31" s="8" customFormat="1" ht="34.5" customHeight="1">
      <c r="A66" s="12"/>
      <c r="B66" s="13"/>
      <c r="C66" s="52">
        <v>6</v>
      </c>
      <c r="D66" s="52">
        <v>5</v>
      </c>
      <c r="E66" s="52">
        <v>6</v>
      </c>
      <c r="F66" s="52">
        <v>0</v>
      </c>
      <c r="G66" s="52">
        <v>7</v>
      </c>
      <c r="H66" s="52">
        <v>0</v>
      </c>
      <c r="I66" s="52">
        <v>2</v>
      </c>
      <c r="J66" s="52">
        <v>0</v>
      </c>
      <c r="K66" s="52">
        <v>2</v>
      </c>
      <c r="L66" s="52">
        <v>1</v>
      </c>
      <c r="M66" s="52">
        <v>0</v>
      </c>
      <c r="N66" s="52">
        <v>2</v>
      </c>
      <c r="O66" s="52">
        <v>2</v>
      </c>
      <c r="P66" s="52">
        <v>2</v>
      </c>
      <c r="Q66" s="53">
        <v>1</v>
      </c>
      <c r="R66" s="53">
        <v>2</v>
      </c>
      <c r="S66" s="53" t="s">
        <v>263</v>
      </c>
      <c r="T66" s="9" t="s">
        <v>298</v>
      </c>
      <c r="U66" s="10" t="s">
        <v>227</v>
      </c>
      <c r="V66" s="107">
        <v>0</v>
      </c>
      <c r="W66" s="107">
        <v>50</v>
      </c>
      <c r="X66" s="151">
        <v>114</v>
      </c>
      <c r="Y66" s="107">
        <v>50</v>
      </c>
      <c r="Z66" s="103">
        <f>SUM(Y66)</f>
        <v>50</v>
      </c>
      <c r="AA66" s="103">
        <f>SUM(Z66)</f>
        <v>50</v>
      </c>
      <c r="AB66" s="104" t="s">
        <v>74</v>
      </c>
      <c r="AC66" s="14">
        <v>2019</v>
      </c>
      <c r="AD66" s="64"/>
    </row>
    <row r="67" spans="1:31" s="8" customFormat="1" ht="47.25" customHeight="1">
      <c r="A67" s="12"/>
      <c r="B67" s="13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3"/>
      <c r="R67" s="53"/>
      <c r="S67" s="53"/>
      <c r="T67" s="46" t="s">
        <v>93</v>
      </c>
      <c r="U67" s="10" t="s">
        <v>208</v>
      </c>
      <c r="V67" s="104">
        <f>V66*100/V47</f>
        <v>0</v>
      </c>
      <c r="W67" s="103">
        <f>(W66*100)/W37</f>
        <v>0.14468020018762706</v>
      </c>
      <c r="X67" s="100" t="s">
        <v>74</v>
      </c>
      <c r="Y67" s="99" t="s">
        <v>74</v>
      </c>
      <c r="Z67" s="99" t="s">
        <v>74</v>
      </c>
      <c r="AA67" s="99" t="s">
        <v>74</v>
      </c>
      <c r="AB67" s="104">
        <v>0.1</v>
      </c>
      <c r="AC67" s="142">
        <v>2015</v>
      </c>
      <c r="AD67" s="64"/>
    </row>
    <row r="68" spans="1:31" s="8" customFormat="1" ht="40.5" customHeight="1">
      <c r="A68" s="12"/>
      <c r="B68" s="13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3"/>
      <c r="R68" s="53"/>
      <c r="S68" s="53"/>
      <c r="T68" s="189" t="s">
        <v>136</v>
      </c>
      <c r="U68" s="190" t="s">
        <v>208</v>
      </c>
      <c r="V68" s="191" t="s">
        <v>74</v>
      </c>
      <c r="W68" s="191" t="s">
        <v>74</v>
      </c>
      <c r="X68" s="192">
        <v>100</v>
      </c>
      <c r="Y68" s="192">
        <v>100</v>
      </c>
      <c r="Z68" s="192">
        <v>100</v>
      </c>
      <c r="AA68" s="192">
        <v>100</v>
      </c>
      <c r="AB68" s="192">
        <v>100</v>
      </c>
      <c r="AC68" s="142"/>
      <c r="AD68" s="64"/>
    </row>
    <row r="69" spans="1:31" s="8" customFormat="1" ht="46.5" customHeight="1">
      <c r="A69" s="12"/>
      <c r="B69" s="13"/>
      <c r="C69" s="52">
        <v>6</v>
      </c>
      <c r="D69" s="52">
        <v>5</v>
      </c>
      <c r="E69" s="52">
        <v>6</v>
      </c>
      <c r="F69" s="52">
        <v>0</v>
      </c>
      <c r="G69" s="52">
        <v>7</v>
      </c>
      <c r="H69" s="52">
        <v>0</v>
      </c>
      <c r="I69" s="52">
        <v>2</v>
      </c>
      <c r="J69" s="52">
        <v>0</v>
      </c>
      <c r="K69" s="52">
        <v>2</v>
      </c>
      <c r="L69" s="52">
        <v>1</v>
      </c>
      <c r="M69" s="52">
        <v>0</v>
      </c>
      <c r="N69" s="52">
        <v>2</v>
      </c>
      <c r="O69" s="52">
        <v>2</v>
      </c>
      <c r="P69" s="52">
        <v>2</v>
      </c>
      <c r="Q69" s="53">
        <v>1</v>
      </c>
      <c r="R69" s="53">
        <v>4</v>
      </c>
      <c r="S69" s="53" t="s">
        <v>263</v>
      </c>
      <c r="T69" s="9" t="s">
        <v>299</v>
      </c>
      <c r="U69" s="10" t="s">
        <v>227</v>
      </c>
      <c r="V69" s="110">
        <v>80</v>
      </c>
      <c r="W69" s="109">
        <v>90</v>
      </c>
      <c r="X69" s="150">
        <v>90</v>
      </c>
      <c r="Y69" s="103">
        <v>0</v>
      </c>
      <c r="Z69" s="103">
        <v>0</v>
      </c>
      <c r="AA69" s="103">
        <v>0</v>
      </c>
      <c r="AB69" s="104" t="s">
        <v>74</v>
      </c>
      <c r="AC69" s="14">
        <v>2015</v>
      </c>
    </row>
    <row r="70" spans="1:31" s="8" customFormat="1" ht="62.25" customHeight="1">
      <c r="A70" s="12"/>
      <c r="B70" s="13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9"/>
      <c r="N70" s="52"/>
      <c r="O70" s="52"/>
      <c r="P70" s="52"/>
      <c r="Q70" s="53"/>
      <c r="R70" s="53"/>
      <c r="S70" s="53"/>
      <c r="T70" s="71" t="s">
        <v>118</v>
      </c>
      <c r="U70" s="10" t="s">
        <v>208</v>
      </c>
      <c r="V70" s="110">
        <f>(V69*100)/V36</f>
        <v>0.22431017611152707</v>
      </c>
      <c r="W70" s="109">
        <f>(W69*100)/W36</f>
        <v>0.25937362595020447</v>
      </c>
      <c r="X70" s="104" t="s">
        <v>74</v>
      </c>
      <c r="Y70" s="104" t="s">
        <v>74</v>
      </c>
      <c r="Z70" s="104" t="s">
        <v>74</v>
      </c>
      <c r="AA70" s="104" t="s">
        <v>74</v>
      </c>
      <c r="AB70" s="103">
        <v>0.3</v>
      </c>
      <c r="AC70" s="14">
        <v>2015</v>
      </c>
    </row>
    <row r="71" spans="1:31" s="8" customFormat="1" ht="35.450000000000003" customHeight="1">
      <c r="A71" s="12"/>
      <c r="B71" s="13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9"/>
      <c r="N71" s="52"/>
      <c r="O71" s="52"/>
      <c r="P71" s="52"/>
      <c r="Q71" s="53"/>
      <c r="R71" s="53"/>
      <c r="S71" s="53"/>
      <c r="T71" s="193" t="s">
        <v>137</v>
      </c>
      <c r="U71" s="190" t="s">
        <v>206</v>
      </c>
      <c r="V71" s="191" t="s">
        <v>74</v>
      </c>
      <c r="W71" s="191" t="s">
        <v>74</v>
      </c>
      <c r="X71" s="194">
        <v>4</v>
      </c>
      <c r="Y71" s="194">
        <v>0</v>
      </c>
      <c r="Z71" s="194">
        <v>0</v>
      </c>
      <c r="AA71" s="194">
        <v>0</v>
      </c>
      <c r="AB71" s="194">
        <v>4</v>
      </c>
      <c r="AC71" s="14"/>
    </row>
    <row r="72" spans="1:31" s="8" customFormat="1" ht="47.25" customHeight="1">
      <c r="A72" s="12"/>
      <c r="B72" s="13"/>
      <c r="C72" s="52">
        <v>6</v>
      </c>
      <c r="D72" s="52">
        <v>5</v>
      </c>
      <c r="E72" s="52">
        <v>6</v>
      </c>
      <c r="F72" s="52">
        <v>0</v>
      </c>
      <c r="G72" s="52">
        <v>7</v>
      </c>
      <c r="H72" s="52">
        <v>0</v>
      </c>
      <c r="I72" s="52">
        <v>2</v>
      </c>
      <c r="J72" s="52">
        <v>0</v>
      </c>
      <c r="K72" s="52">
        <v>2</v>
      </c>
      <c r="L72" s="52">
        <v>1</v>
      </c>
      <c r="M72" s="59">
        <v>7</v>
      </c>
      <c r="N72" s="52">
        <v>4</v>
      </c>
      <c r="O72" s="52">
        <v>0</v>
      </c>
      <c r="P72" s="52">
        <v>7</v>
      </c>
      <c r="Q72" s="53"/>
      <c r="R72" s="53"/>
      <c r="S72" s="53"/>
      <c r="T72" s="9" t="s">
        <v>300</v>
      </c>
      <c r="U72" s="10" t="s">
        <v>227</v>
      </c>
      <c r="V72" s="110">
        <v>76.2</v>
      </c>
      <c r="W72" s="109">
        <v>0</v>
      </c>
      <c r="X72" s="104">
        <v>0</v>
      </c>
      <c r="Y72" s="103">
        <v>0</v>
      </c>
      <c r="Z72" s="103">
        <v>0</v>
      </c>
      <c r="AA72" s="103">
        <v>0</v>
      </c>
      <c r="AB72" s="104" t="s">
        <v>74</v>
      </c>
      <c r="AC72" s="14">
        <v>2014</v>
      </c>
    </row>
    <row r="73" spans="1:31" s="8" customFormat="1" ht="52.5" customHeight="1">
      <c r="A73" s="12"/>
      <c r="B73" s="13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9"/>
      <c r="N73" s="52"/>
      <c r="O73" s="52"/>
      <c r="P73" s="52"/>
      <c r="Q73" s="53"/>
      <c r="R73" s="53"/>
      <c r="S73" s="53"/>
      <c r="T73" s="71" t="s">
        <v>94</v>
      </c>
      <c r="U73" s="10" t="s">
        <v>208</v>
      </c>
      <c r="V73" s="122">
        <f t="shared" ref="V73:AA73" si="4">V72/V36*100</f>
        <v>0.21365544274622952</v>
      </c>
      <c r="W73" s="94">
        <f t="shared" si="4"/>
        <v>0</v>
      </c>
      <c r="X73" s="122">
        <f t="shared" si="4"/>
        <v>0</v>
      </c>
      <c r="Y73" s="94">
        <f t="shared" si="4"/>
        <v>0</v>
      </c>
      <c r="Z73" s="94">
        <f t="shared" si="4"/>
        <v>0</v>
      </c>
      <c r="AA73" s="94">
        <f t="shared" si="4"/>
        <v>0</v>
      </c>
      <c r="AB73" s="104">
        <f>SUM(V73:AA73)</f>
        <v>0.21365544274622952</v>
      </c>
      <c r="AC73" s="14">
        <v>2014</v>
      </c>
    </row>
    <row r="74" spans="1:31" s="8" customFormat="1" ht="59.25" customHeight="1">
      <c r="A74" s="12"/>
      <c r="B74" s="13"/>
      <c r="C74" s="52">
        <v>6</v>
      </c>
      <c r="D74" s="52">
        <v>5</v>
      </c>
      <c r="E74" s="52">
        <v>6</v>
      </c>
      <c r="F74" s="52">
        <v>0</v>
      </c>
      <c r="G74" s="52">
        <v>7</v>
      </c>
      <c r="H74" s="52">
        <v>0</v>
      </c>
      <c r="I74" s="52">
        <v>2</v>
      </c>
      <c r="J74" s="52">
        <v>0</v>
      </c>
      <c r="K74" s="52">
        <v>2</v>
      </c>
      <c r="L74" s="52">
        <v>1</v>
      </c>
      <c r="M74" s="59">
        <v>5</v>
      </c>
      <c r="N74" s="52">
        <v>0</v>
      </c>
      <c r="O74" s="52">
        <v>1</v>
      </c>
      <c r="P74" s="52">
        <v>4</v>
      </c>
      <c r="Q74" s="53"/>
      <c r="R74" s="53"/>
      <c r="S74" s="53"/>
      <c r="T74" s="9" t="s">
        <v>301</v>
      </c>
      <c r="U74" s="10" t="s">
        <v>227</v>
      </c>
      <c r="V74" s="110">
        <v>83.8</v>
      </c>
      <c r="W74" s="109">
        <v>0</v>
      </c>
      <c r="X74" s="104">
        <v>0</v>
      </c>
      <c r="Y74" s="103">
        <v>0</v>
      </c>
      <c r="Z74" s="103">
        <v>0</v>
      </c>
      <c r="AA74" s="103">
        <v>0</v>
      </c>
      <c r="AB74" s="104" t="s">
        <v>74</v>
      </c>
      <c r="AC74" s="14">
        <v>2014</v>
      </c>
    </row>
    <row r="75" spans="1:31" s="8" customFormat="1" ht="76.5" customHeight="1">
      <c r="A75" s="12"/>
      <c r="B75" s="13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9"/>
      <c r="N75" s="52"/>
      <c r="O75" s="52"/>
      <c r="P75" s="52"/>
      <c r="Q75" s="53"/>
      <c r="R75" s="53"/>
      <c r="S75" s="53"/>
      <c r="T75" s="71" t="s">
        <v>119</v>
      </c>
      <c r="U75" s="10" t="s">
        <v>208</v>
      </c>
      <c r="V75" s="94">
        <f>V74/V36*100</f>
        <v>0.23496490947682458</v>
      </c>
      <c r="W75" s="94">
        <f>W74/W40*100</f>
        <v>0</v>
      </c>
      <c r="X75" s="122">
        <f>X74/X40*100</f>
        <v>0</v>
      </c>
      <c r="Y75" s="94">
        <f>Y74/Y40*100</f>
        <v>0</v>
      </c>
      <c r="Z75" s="94">
        <f>Z74/Z40*100</f>
        <v>0</v>
      </c>
      <c r="AA75" s="94">
        <f>AA74/AA40*100</f>
        <v>0</v>
      </c>
      <c r="AB75" s="104">
        <f>SUM(V75:AA75)</f>
        <v>0.23496490947682458</v>
      </c>
      <c r="AC75" s="14">
        <v>2014</v>
      </c>
    </row>
    <row r="76" spans="1:31" s="8" customFormat="1" ht="48.75" customHeight="1">
      <c r="A76" s="12"/>
      <c r="B76" s="13"/>
      <c r="C76" s="52">
        <v>6</v>
      </c>
      <c r="D76" s="52">
        <v>5</v>
      </c>
      <c r="E76" s="52">
        <v>6</v>
      </c>
      <c r="F76" s="52">
        <v>0</v>
      </c>
      <c r="G76" s="52">
        <v>7</v>
      </c>
      <c r="H76" s="52">
        <v>0</v>
      </c>
      <c r="I76" s="52">
        <v>2</v>
      </c>
      <c r="J76" s="52">
        <v>0</v>
      </c>
      <c r="K76" s="52">
        <v>2</v>
      </c>
      <c r="L76" s="52">
        <v>1</v>
      </c>
      <c r="M76" s="52">
        <v>0</v>
      </c>
      <c r="N76" s="52">
        <v>2</v>
      </c>
      <c r="O76" s="52">
        <v>2</v>
      </c>
      <c r="P76" s="52">
        <v>2</v>
      </c>
      <c r="Q76" s="53">
        <v>3</v>
      </c>
      <c r="R76" s="53">
        <v>0</v>
      </c>
      <c r="S76" s="53" t="s">
        <v>263</v>
      </c>
      <c r="T76" s="9" t="s">
        <v>302</v>
      </c>
      <c r="U76" s="10" t="s">
        <v>227</v>
      </c>
      <c r="V76" s="110">
        <v>0</v>
      </c>
      <c r="W76" s="109">
        <v>0</v>
      </c>
      <c r="X76" s="150">
        <v>20</v>
      </c>
      <c r="Y76" s="103">
        <v>0</v>
      </c>
      <c r="Z76" s="103">
        <v>0</v>
      </c>
      <c r="AA76" s="103">
        <v>0</v>
      </c>
      <c r="AB76" s="104" t="s">
        <v>74</v>
      </c>
      <c r="AC76" s="14">
        <v>2016</v>
      </c>
    </row>
    <row r="77" spans="1:31" s="8" customFormat="1" ht="46.5" customHeight="1">
      <c r="A77" s="12"/>
      <c r="B77" s="13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9"/>
      <c r="N77" s="52"/>
      <c r="O77" s="52"/>
      <c r="P77" s="52"/>
      <c r="Q77" s="53"/>
      <c r="R77" s="53"/>
      <c r="S77" s="53"/>
      <c r="T77" s="193" t="s">
        <v>138</v>
      </c>
      <c r="U77" s="190" t="s">
        <v>206</v>
      </c>
      <c r="V77" s="191" t="s">
        <v>74</v>
      </c>
      <c r="W77" s="191" t="s">
        <v>74</v>
      </c>
      <c r="X77" s="194">
        <v>1</v>
      </c>
      <c r="Y77" s="194">
        <v>0</v>
      </c>
      <c r="Z77" s="194">
        <v>0</v>
      </c>
      <c r="AA77" s="194">
        <v>0</v>
      </c>
      <c r="AB77" s="194">
        <v>1</v>
      </c>
      <c r="AC77" s="14"/>
    </row>
    <row r="78" spans="1:31" s="8" customFormat="1" ht="47.25" customHeight="1">
      <c r="A78" s="12"/>
      <c r="B78" s="13"/>
      <c r="C78" s="52">
        <v>6</v>
      </c>
      <c r="D78" s="52">
        <v>5</v>
      </c>
      <c r="E78" s="52">
        <v>6</v>
      </c>
      <c r="F78" s="52">
        <v>0</v>
      </c>
      <c r="G78" s="52">
        <v>7</v>
      </c>
      <c r="H78" s="52">
        <v>0</v>
      </c>
      <c r="I78" s="52">
        <v>2</v>
      </c>
      <c r="J78" s="52">
        <v>0</v>
      </c>
      <c r="K78" s="52">
        <v>2</v>
      </c>
      <c r="L78" s="52">
        <v>1</v>
      </c>
      <c r="M78" s="52">
        <v>0</v>
      </c>
      <c r="N78" s="52">
        <v>2</v>
      </c>
      <c r="O78" s="52">
        <v>2</v>
      </c>
      <c r="P78" s="52">
        <v>2</v>
      </c>
      <c r="Q78" s="53">
        <v>2</v>
      </c>
      <c r="R78" s="53">
        <v>7</v>
      </c>
      <c r="S78" s="53" t="s">
        <v>263</v>
      </c>
      <c r="T78" s="9" t="s">
        <v>52</v>
      </c>
      <c r="U78" s="10" t="s">
        <v>227</v>
      </c>
      <c r="V78" s="110">
        <v>0</v>
      </c>
      <c r="W78" s="109">
        <v>0</v>
      </c>
      <c r="X78" s="150">
        <v>150</v>
      </c>
      <c r="Y78" s="103">
        <v>0</v>
      </c>
      <c r="Z78" s="103">
        <v>0</v>
      </c>
      <c r="AA78" s="103">
        <v>0</v>
      </c>
      <c r="AB78" s="104" t="s">
        <v>74</v>
      </c>
      <c r="AC78" s="14">
        <v>2016</v>
      </c>
    </row>
    <row r="79" spans="1:31" s="8" customFormat="1" ht="63.75" customHeight="1">
      <c r="A79" s="12"/>
      <c r="B79" s="13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9"/>
      <c r="N79" s="52"/>
      <c r="O79" s="52"/>
      <c r="P79" s="52"/>
      <c r="Q79" s="53"/>
      <c r="R79" s="53"/>
      <c r="S79" s="53"/>
      <c r="T79" s="193" t="s">
        <v>47</v>
      </c>
      <c r="U79" s="190" t="s">
        <v>206</v>
      </c>
      <c r="V79" s="191" t="s">
        <v>74</v>
      </c>
      <c r="W79" s="191" t="s">
        <v>74</v>
      </c>
      <c r="X79" s="194">
        <v>3</v>
      </c>
      <c r="Y79" s="194">
        <v>0</v>
      </c>
      <c r="Z79" s="194">
        <v>0</v>
      </c>
      <c r="AA79" s="194">
        <v>0</v>
      </c>
      <c r="AB79" s="194">
        <v>3</v>
      </c>
      <c r="AC79" s="14"/>
    </row>
    <row r="80" spans="1:31" s="8" customFormat="1" ht="48" customHeight="1">
      <c r="A80" s="74"/>
      <c r="B80" s="75"/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9"/>
      <c r="R80" s="79"/>
      <c r="S80" s="79"/>
      <c r="T80" s="55" t="s">
        <v>80</v>
      </c>
      <c r="U80" s="56" t="s">
        <v>227</v>
      </c>
      <c r="V80" s="111">
        <f t="shared" ref="V80:AA80" si="5">SUM(V81,V112)</f>
        <v>22294.3</v>
      </c>
      <c r="W80" s="111">
        <f t="shared" si="5"/>
        <v>23648.368999999999</v>
      </c>
      <c r="X80" s="219">
        <f t="shared" si="5"/>
        <v>17408.100000000002</v>
      </c>
      <c r="Y80" s="111">
        <f t="shared" si="5"/>
        <v>21227.4</v>
      </c>
      <c r="Z80" s="111">
        <f t="shared" si="5"/>
        <v>21227.4</v>
      </c>
      <c r="AA80" s="111">
        <f t="shared" si="5"/>
        <v>21227.4</v>
      </c>
      <c r="AB80" s="214">
        <f>SUM(V80:AA80)</f>
        <v>127032.96899999998</v>
      </c>
      <c r="AC80" s="86">
        <v>2019</v>
      </c>
      <c r="AE80" s="64"/>
    </row>
    <row r="81" spans="1:29" s="8" customFormat="1" ht="46.5" customHeight="1">
      <c r="A81" s="74"/>
      <c r="B81" s="75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65"/>
      <c r="R81" s="65"/>
      <c r="S81" s="65"/>
      <c r="T81" s="46" t="s">
        <v>303</v>
      </c>
      <c r="U81" s="49" t="s">
        <v>227</v>
      </c>
      <c r="V81" s="118">
        <v>21165.1</v>
      </c>
      <c r="W81" s="118">
        <f>SUM(W87,W90,W92,W95,W99,W102,W105,W108,W110,W97)</f>
        <v>22390.749</v>
      </c>
      <c r="X81" s="153">
        <f>SUM(X87,X90,X92,X95,X99,X102,X105,X108,X110,X97)</f>
        <v>16244.2</v>
      </c>
      <c r="Y81" s="118">
        <f>SUM(Y87,Y90,Y92,Y95,Y99,Y102,Y105,Y108,Y110,Y97)</f>
        <v>21177.4</v>
      </c>
      <c r="Z81" s="118">
        <f>SUM(Z87,Z90,Z92,Z95,Z99,Z102,Z105,Z108,Z110,Z97)</f>
        <v>21177.4</v>
      </c>
      <c r="AA81" s="118">
        <f>SUM(AA87,AA90,AA92,AA95,AA99,AA102,AA105,AA108,AA110,AA97)</f>
        <v>21177.4</v>
      </c>
      <c r="AB81" s="213">
        <f>SUM(V81:AA81)</f>
        <v>123332.24899999998</v>
      </c>
      <c r="AC81" s="14">
        <v>2019</v>
      </c>
    </row>
    <row r="82" spans="1:29" s="8" customFormat="1" ht="60" customHeight="1">
      <c r="A82" s="12"/>
      <c r="B82" s="13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3"/>
      <c r="R82" s="53"/>
      <c r="S82" s="53"/>
      <c r="T82" s="9" t="s">
        <v>304</v>
      </c>
      <c r="U82" s="10" t="s">
        <v>208</v>
      </c>
      <c r="V82" s="109">
        <v>25</v>
      </c>
      <c r="W82" s="109">
        <v>25</v>
      </c>
      <c r="X82" s="104">
        <v>25.1</v>
      </c>
      <c r="Y82" s="103">
        <v>25.2</v>
      </c>
      <c r="Z82" s="103">
        <v>25.3</v>
      </c>
      <c r="AA82" s="103">
        <v>25.4</v>
      </c>
      <c r="AB82" s="103">
        <v>25.4</v>
      </c>
      <c r="AC82" s="142">
        <v>2019</v>
      </c>
    </row>
    <row r="83" spans="1:29" s="8" customFormat="1" ht="48" customHeight="1">
      <c r="A83" s="12"/>
      <c r="B83" s="13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3"/>
      <c r="R83" s="53"/>
      <c r="S83" s="53"/>
      <c r="T83" s="9" t="s">
        <v>305</v>
      </c>
      <c r="U83" s="10" t="s">
        <v>208</v>
      </c>
      <c r="V83" s="109">
        <v>10.1</v>
      </c>
      <c r="W83" s="109">
        <v>10.1</v>
      </c>
      <c r="X83" s="104">
        <v>11</v>
      </c>
      <c r="Y83" s="103">
        <v>12</v>
      </c>
      <c r="Z83" s="103">
        <v>12.5</v>
      </c>
      <c r="AA83" s="103">
        <v>13</v>
      </c>
      <c r="AB83" s="103">
        <v>13</v>
      </c>
      <c r="AC83" s="142">
        <v>2019</v>
      </c>
    </row>
    <row r="84" spans="1:29" s="8" customFormat="1" ht="38.25" customHeight="1">
      <c r="A84" s="12"/>
      <c r="B84" s="13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3"/>
      <c r="R84" s="53"/>
      <c r="S84" s="53"/>
      <c r="T84" s="9" t="s">
        <v>306</v>
      </c>
      <c r="U84" s="10" t="s">
        <v>206</v>
      </c>
      <c r="V84" s="66">
        <v>1</v>
      </c>
      <c r="W84" s="66">
        <v>1</v>
      </c>
      <c r="X84" s="159">
        <v>1</v>
      </c>
      <c r="Y84" s="66">
        <v>1</v>
      </c>
      <c r="Z84" s="66">
        <v>1</v>
      </c>
      <c r="AA84" s="66">
        <v>1</v>
      </c>
      <c r="AB84" s="66">
        <v>1</v>
      </c>
      <c r="AC84" s="14">
        <v>2019</v>
      </c>
    </row>
    <row r="85" spans="1:29" s="8" customFormat="1" ht="54" customHeight="1">
      <c r="A85" s="12"/>
      <c r="B85" s="13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3"/>
      <c r="R85" s="53"/>
      <c r="S85" s="53"/>
      <c r="T85" s="9" t="s">
        <v>307</v>
      </c>
      <c r="U85" s="10" t="s">
        <v>207</v>
      </c>
      <c r="V85" s="66">
        <v>3</v>
      </c>
      <c r="W85" s="66">
        <v>3</v>
      </c>
      <c r="X85" s="159">
        <v>3</v>
      </c>
      <c r="Y85" s="66">
        <v>3</v>
      </c>
      <c r="Z85" s="66">
        <v>3</v>
      </c>
      <c r="AA85" s="66">
        <v>3</v>
      </c>
      <c r="AB85" s="66">
        <v>3</v>
      </c>
      <c r="AC85" s="14">
        <v>2019</v>
      </c>
    </row>
    <row r="86" spans="1:29" s="8" customFormat="1" ht="33.75" customHeight="1">
      <c r="A86" s="12"/>
      <c r="B86" s="13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3"/>
      <c r="R86" s="53"/>
      <c r="S86" s="53"/>
      <c r="T86" s="9" t="s">
        <v>308</v>
      </c>
      <c r="U86" s="10" t="s">
        <v>206</v>
      </c>
      <c r="V86" s="66">
        <v>1</v>
      </c>
      <c r="W86" s="66">
        <v>1</v>
      </c>
      <c r="X86" s="159">
        <v>1</v>
      </c>
      <c r="Y86" s="66">
        <v>1</v>
      </c>
      <c r="Z86" s="66">
        <v>1</v>
      </c>
      <c r="AA86" s="66">
        <v>1</v>
      </c>
      <c r="AB86" s="66">
        <v>1</v>
      </c>
      <c r="AC86" s="14">
        <v>2019</v>
      </c>
    </row>
    <row r="87" spans="1:29" s="8" customFormat="1" ht="55.5" customHeight="1">
      <c r="A87" s="12"/>
      <c r="B87" s="13"/>
      <c r="C87" s="52">
        <v>6</v>
      </c>
      <c r="D87" s="52">
        <v>5</v>
      </c>
      <c r="E87" s="52">
        <v>6</v>
      </c>
      <c r="F87" s="52">
        <v>0</v>
      </c>
      <c r="G87" s="52">
        <v>8</v>
      </c>
      <c r="H87" s="52">
        <v>0</v>
      </c>
      <c r="I87" s="52">
        <v>1</v>
      </c>
      <c r="J87" s="52">
        <v>0</v>
      </c>
      <c r="K87" s="52">
        <v>2</v>
      </c>
      <c r="L87" s="52">
        <v>2</v>
      </c>
      <c r="M87" s="52">
        <v>0</v>
      </c>
      <c r="N87" s="52">
        <v>1</v>
      </c>
      <c r="O87" s="52">
        <v>2</v>
      </c>
      <c r="P87" s="52">
        <v>1</v>
      </c>
      <c r="Q87" s="53">
        <v>0</v>
      </c>
      <c r="R87" s="53">
        <v>1</v>
      </c>
      <c r="S87" s="53" t="s">
        <v>265</v>
      </c>
      <c r="T87" s="9" t="s">
        <v>309</v>
      </c>
      <c r="U87" s="10" t="s">
        <v>227</v>
      </c>
      <c r="V87" s="100">
        <v>8102.9</v>
      </c>
      <c r="W87" s="100">
        <v>9199.2710000000006</v>
      </c>
      <c r="X87" s="220">
        <v>9673.7999999999993</v>
      </c>
      <c r="Y87" s="99">
        <v>8588.6</v>
      </c>
      <c r="Z87" s="99">
        <f>SUM(Y87)</f>
        <v>8588.6</v>
      </c>
      <c r="AA87" s="99">
        <f>SUM(Z87)</f>
        <v>8588.6</v>
      </c>
      <c r="AB87" s="100" t="s">
        <v>74</v>
      </c>
      <c r="AC87" s="14">
        <v>2019</v>
      </c>
    </row>
    <row r="88" spans="1:29" s="8" customFormat="1" ht="48.75" customHeight="1">
      <c r="A88" s="12"/>
      <c r="B88" s="13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3"/>
      <c r="R88" s="53"/>
      <c r="S88" s="53"/>
      <c r="T88" s="71" t="s">
        <v>115</v>
      </c>
      <c r="U88" s="10" t="s">
        <v>208</v>
      </c>
      <c r="V88" s="99">
        <f>V87/V80*100</f>
        <v>36.345164459076983</v>
      </c>
      <c r="W88" s="99">
        <f>W87/W80*100</f>
        <v>38.90023451511604</v>
      </c>
      <c r="X88" s="100" t="s">
        <v>74</v>
      </c>
      <c r="Y88" s="99" t="s">
        <v>74</v>
      </c>
      <c r="Z88" s="99" t="s">
        <v>74</v>
      </c>
      <c r="AA88" s="99" t="s">
        <v>74</v>
      </c>
      <c r="AB88" s="99">
        <v>38.9</v>
      </c>
      <c r="AC88" s="142">
        <v>2016</v>
      </c>
    </row>
    <row r="89" spans="1:29" s="8" customFormat="1" ht="48.75" customHeight="1">
      <c r="A89" s="12"/>
      <c r="B89" s="13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3"/>
      <c r="R89" s="53"/>
      <c r="S89" s="53"/>
      <c r="T89" s="193" t="s">
        <v>37</v>
      </c>
      <c r="U89" s="190" t="s">
        <v>208</v>
      </c>
      <c r="V89" s="191" t="s">
        <v>74</v>
      </c>
      <c r="W89" s="191" t="s">
        <v>74</v>
      </c>
      <c r="X89" s="191">
        <v>4.8</v>
      </c>
      <c r="Y89" s="191">
        <v>4.8</v>
      </c>
      <c r="Z89" s="191">
        <v>4.8</v>
      </c>
      <c r="AA89" s="191">
        <v>4.8</v>
      </c>
      <c r="AB89" s="191">
        <v>4.8</v>
      </c>
      <c r="AC89" s="142"/>
    </row>
    <row r="90" spans="1:29" s="8" customFormat="1" ht="67.5" customHeight="1">
      <c r="A90" s="12"/>
      <c r="B90" s="13"/>
      <c r="C90" s="52">
        <v>6</v>
      </c>
      <c r="D90" s="52">
        <v>5</v>
      </c>
      <c r="E90" s="52">
        <v>6</v>
      </c>
      <c r="F90" s="52">
        <v>0</v>
      </c>
      <c r="G90" s="52">
        <v>8</v>
      </c>
      <c r="H90" s="52">
        <v>0</v>
      </c>
      <c r="I90" s="52">
        <v>1</v>
      </c>
      <c r="J90" s="52">
        <v>0</v>
      </c>
      <c r="K90" s="52">
        <v>2</v>
      </c>
      <c r="L90" s="52">
        <v>2</v>
      </c>
      <c r="M90" s="52">
        <v>2</v>
      </c>
      <c r="N90" s="52">
        <v>1</v>
      </c>
      <c r="O90" s="52">
        <v>0</v>
      </c>
      <c r="P90" s="52">
        <v>2</v>
      </c>
      <c r="Q90" s="53"/>
      <c r="R90" s="53"/>
      <c r="S90" s="53"/>
      <c r="T90" s="46" t="s">
        <v>310</v>
      </c>
      <c r="U90" s="10" t="s">
        <v>227</v>
      </c>
      <c r="V90" s="100">
        <v>5413.9</v>
      </c>
      <c r="W90" s="100">
        <v>5333.0860000000002</v>
      </c>
      <c r="X90" s="148">
        <v>0</v>
      </c>
      <c r="Y90" s="99">
        <v>5327.9</v>
      </c>
      <c r="Z90" s="99">
        <v>5327.9</v>
      </c>
      <c r="AA90" s="99">
        <v>5327.9</v>
      </c>
      <c r="AB90" s="100" t="s">
        <v>74</v>
      </c>
      <c r="AC90" s="14">
        <v>2019</v>
      </c>
    </row>
    <row r="91" spans="1:29" s="8" customFormat="1" ht="54" customHeight="1">
      <c r="A91" s="12"/>
      <c r="B91" s="13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3"/>
      <c r="R91" s="53"/>
      <c r="S91" s="53"/>
      <c r="T91" s="71" t="s">
        <v>95</v>
      </c>
      <c r="U91" s="10" t="s">
        <v>208</v>
      </c>
      <c r="V91" s="100">
        <f t="shared" ref="V91:AA91" si="6">V90/V80*100</f>
        <v>24.283785541595833</v>
      </c>
      <c r="W91" s="100">
        <f t="shared" si="6"/>
        <v>22.551601761626777</v>
      </c>
      <c r="X91" s="100">
        <f t="shared" si="6"/>
        <v>0</v>
      </c>
      <c r="Y91" s="99">
        <f t="shared" si="6"/>
        <v>25.099164287665936</v>
      </c>
      <c r="Z91" s="99">
        <f t="shared" si="6"/>
        <v>25.099164287665936</v>
      </c>
      <c r="AA91" s="99">
        <f t="shared" si="6"/>
        <v>25.099164287665936</v>
      </c>
      <c r="AB91" s="99">
        <v>25.1</v>
      </c>
      <c r="AC91" s="142">
        <v>2016</v>
      </c>
    </row>
    <row r="92" spans="1:29" s="8" customFormat="1" ht="51" customHeight="1">
      <c r="A92" s="12"/>
      <c r="B92" s="13"/>
      <c r="C92" s="52">
        <v>6</v>
      </c>
      <c r="D92" s="52">
        <v>5</v>
      </c>
      <c r="E92" s="52">
        <v>6</v>
      </c>
      <c r="F92" s="52">
        <v>0</v>
      </c>
      <c r="G92" s="52">
        <v>8</v>
      </c>
      <c r="H92" s="52">
        <v>0</v>
      </c>
      <c r="I92" s="52">
        <v>1</v>
      </c>
      <c r="J92" s="52">
        <v>0</v>
      </c>
      <c r="K92" s="52">
        <v>2</v>
      </c>
      <c r="L92" s="52">
        <v>2</v>
      </c>
      <c r="M92" s="52">
        <v>0</v>
      </c>
      <c r="N92" s="52">
        <v>1</v>
      </c>
      <c r="O92" s="52">
        <v>2</v>
      </c>
      <c r="P92" s="52">
        <v>3</v>
      </c>
      <c r="Q92" s="53">
        <v>0</v>
      </c>
      <c r="R92" s="53">
        <v>1</v>
      </c>
      <c r="S92" s="53" t="s">
        <v>262</v>
      </c>
      <c r="T92" s="9" t="s">
        <v>311</v>
      </c>
      <c r="U92" s="10" t="s">
        <v>227</v>
      </c>
      <c r="V92" s="100">
        <v>1303</v>
      </c>
      <c r="W92" s="100">
        <v>1527.1659999999999</v>
      </c>
      <c r="X92" s="147">
        <v>2540.5</v>
      </c>
      <c r="Y92" s="99">
        <v>1294.5</v>
      </c>
      <c r="Z92" s="99">
        <v>1294.5</v>
      </c>
      <c r="AA92" s="99">
        <v>1294.5</v>
      </c>
      <c r="AB92" s="100" t="s">
        <v>74</v>
      </c>
      <c r="AC92" s="14">
        <v>2019</v>
      </c>
    </row>
    <row r="93" spans="1:29" s="8" customFormat="1" ht="50.25" customHeight="1">
      <c r="A93" s="12"/>
      <c r="B93" s="13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3"/>
      <c r="R93" s="53"/>
      <c r="S93" s="53"/>
      <c r="T93" s="71" t="s">
        <v>96</v>
      </c>
      <c r="U93" s="10" t="s">
        <v>208</v>
      </c>
      <c r="V93" s="100">
        <f>V92/V80*100</f>
        <v>5.844543224052785</v>
      </c>
      <c r="W93" s="100">
        <f>W92/W80*100</f>
        <v>6.4578068787745995</v>
      </c>
      <c r="X93" s="100" t="s">
        <v>74</v>
      </c>
      <c r="Y93" s="99" t="s">
        <v>74</v>
      </c>
      <c r="Z93" s="99" t="s">
        <v>74</v>
      </c>
      <c r="AA93" s="99" t="s">
        <v>74</v>
      </c>
      <c r="AB93" s="99">
        <v>6.5</v>
      </c>
      <c r="AC93" s="142">
        <v>2015</v>
      </c>
    </row>
    <row r="94" spans="1:29" s="8" customFormat="1" ht="50.25" customHeight="1">
      <c r="A94" s="12"/>
      <c r="B94" s="13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3"/>
      <c r="R94" s="53"/>
      <c r="S94" s="53"/>
      <c r="T94" s="193" t="s">
        <v>38</v>
      </c>
      <c r="U94" s="190" t="s">
        <v>208</v>
      </c>
      <c r="V94" s="191" t="s">
        <v>74</v>
      </c>
      <c r="W94" s="191" t="s">
        <v>74</v>
      </c>
      <c r="X94" s="191">
        <v>20</v>
      </c>
      <c r="Y94" s="191">
        <v>20</v>
      </c>
      <c r="Z94" s="191">
        <v>20</v>
      </c>
      <c r="AA94" s="191">
        <v>20</v>
      </c>
      <c r="AB94" s="191">
        <v>20</v>
      </c>
      <c r="AC94" s="142"/>
    </row>
    <row r="95" spans="1:29" s="8" customFormat="1" ht="57" customHeight="1">
      <c r="A95" s="12"/>
      <c r="B95" s="13"/>
      <c r="C95" s="52">
        <v>6</v>
      </c>
      <c r="D95" s="52">
        <v>5</v>
      </c>
      <c r="E95" s="52">
        <v>6</v>
      </c>
      <c r="F95" s="52">
        <v>0</v>
      </c>
      <c r="G95" s="52">
        <v>8</v>
      </c>
      <c r="H95" s="52">
        <v>0</v>
      </c>
      <c r="I95" s="52">
        <v>1</v>
      </c>
      <c r="J95" s="52">
        <v>0</v>
      </c>
      <c r="K95" s="52">
        <v>2</v>
      </c>
      <c r="L95" s="52">
        <v>2</v>
      </c>
      <c r="M95" s="52">
        <v>2</v>
      </c>
      <c r="N95" s="52">
        <v>3</v>
      </c>
      <c r="O95" s="52">
        <v>0</v>
      </c>
      <c r="P95" s="52">
        <v>2</v>
      </c>
      <c r="Q95" s="53"/>
      <c r="R95" s="53"/>
      <c r="S95" s="53"/>
      <c r="T95" s="9" t="s">
        <v>312</v>
      </c>
      <c r="U95" s="10" t="s">
        <v>227</v>
      </c>
      <c r="V95" s="100">
        <v>1936.8</v>
      </c>
      <c r="W95" s="100">
        <v>1799.6279999999999</v>
      </c>
      <c r="X95" s="148">
        <v>0</v>
      </c>
      <c r="Y95" s="99">
        <v>1926.4</v>
      </c>
      <c r="Z95" s="99">
        <f>SUM(Y95)</f>
        <v>1926.4</v>
      </c>
      <c r="AA95" s="99">
        <f>SUM(Z95)</f>
        <v>1926.4</v>
      </c>
      <c r="AB95" s="100" t="s">
        <v>74</v>
      </c>
      <c r="AC95" s="14">
        <v>2019</v>
      </c>
    </row>
    <row r="96" spans="1:29" s="8" customFormat="1" ht="50.25" customHeight="1">
      <c r="A96" s="12"/>
      <c r="B96" s="13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3"/>
      <c r="R96" s="53"/>
      <c r="S96" s="53"/>
      <c r="T96" s="71" t="s">
        <v>39</v>
      </c>
      <c r="U96" s="10" t="s">
        <v>208</v>
      </c>
      <c r="V96" s="100">
        <f t="shared" ref="V96:AA96" si="7">V95/V80*100</f>
        <v>8.6874223456219752</v>
      </c>
      <c r="W96" s="100">
        <f t="shared" si="7"/>
        <v>7.6099455315501885</v>
      </c>
      <c r="X96" s="100">
        <f t="shared" si="7"/>
        <v>0</v>
      </c>
      <c r="Y96" s="99">
        <f t="shared" si="7"/>
        <v>9.0750633615044709</v>
      </c>
      <c r="Z96" s="99">
        <f t="shared" si="7"/>
        <v>9.0750633615044709</v>
      </c>
      <c r="AA96" s="99">
        <f t="shared" si="7"/>
        <v>9.0750633615044709</v>
      </c>
      <c r="AB96" s="99">
        <v>9.1</v>
      </c>
      <c r="AC96" s="142">
        <v>2016</v>
      </c>
    </row>
    <row r="97" spans="1:29" s="8" customFormat="1" ht="56.25" customHeight="1">
      <c r="A97" s="12"/>
      <c r="B97" s="13"/>
      <c r="C97" s="52">
        <v>6</v>
      </c>
      <c r="D97" s="52">
        <v>5</v>
      </c>
      <c r="E97" s="52">
        <v>6</v>
      </c>
      <c r="F97" s="52">
        <v>0</v>
      </c>
      <c r="G97" s="52">
        <v>8</v>
      </c>
      <c r="H97" s="52">
        <v>0</v>
      </c>
      <c r="I97" s="52">
        <v>1</v>
      </c>
      <c r="J97" s="52">
        <v>0</v>
      </c>
      <c r="K97" s="52">
        <v>2</v>
      </c>
      <c r="L97" s="52">
        <v>2</v>
      </c>
      <c r="M97" s="52">
        <v>0</v>
      </c>
      <c r="N97" s="52">
        <v>1</v>
      </c>
      <c r="O97" s="52">
        <v>2</v>
      </c>
      <c r="P97" s="52">
        <v>3</v>
      </c>
      <c r="Q97" s="53">
        <v>6</v>
      </c>
      <c r="R97" s="53">
        <v>0</v>
      </c>
      <c r="S97" s="53" t="s">
        <v>262</v>
      </c>
      <c r="T97" s="71" t="s">
        <v>313</v>
      </c>
      <c r="U97" s="93" t="s">
        <v>227</v>
      </c>
      <c r="V97" s="100">
        <v>155</v>
      </c>
      <c r="W97" s="100">
        <v>153.13</v>
      </c>
      <c r="X97" s="147">
        <v>225</v>
      </c>
      <c r="Y97" s="100">
        <v>155</v>
      </c>
      <c r="Z97" s="100">
        <v>155</v>
      </c>
      <c r="AA97" s="100">
        <v>155</v>
      </c>
      <c r="AB97" s="100" t="s">
        <v>74</v>
      </c>
      <c r="AC97" s="85">
        <v>2019</v>
      </c>
    </row>
    <row r="98" spans="1:29" s="8" customFormat="1" ht="77.25" customHeight="1">
      <c r="A98" s="12"/>
      <c r="B98" s="13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9"/>
      <c r="O98" s="59"/>
      <c r="P98" s="59"/>
      <c r="Q98" s="60"/>
      <c r="R98" s="60"/>
      <c r="S98" s="60"/>
      <c r="T98" s="71" t="s">
        <v>40</v>
      </c>
      <c r="U98" s="10" t="s">
        <v>208</v>
      </c>
      <c r="V98" s="94">
        <f t="shared" ref="V98:AA98" si="8">V97/V80*100</f>
        <v>0.69524497293030063</v>
      </c>
      <c r="W98" s="94">
        <f t="shared" si="8"/>
        <v>0.64752879997770674</v>
      </c>
      <c r="X98" s="122">
        <f>X97/X80*100</f>
        <v>1.2925017664190808</v>
      </c>
      <c r="Y98" s="94">
        <f t="shared" si="8"/>
        <v>0.73018834148317735</v>
      </c>
      <c r="Z98" s="94">
        <f t="shared" si="8"/>
        <v>0.73018834148317735</v>
      </c>
      <c r="AA98" s="94">
        <f t="shared" si="8"/>
        <v>0.73018834148317735</v>
      </c>
      <c r="AB98" s="122">
        <v>0.9</v>
      </c>
      <c r="AC98" s="85">
        <v>2014</v>
      </c>
    </row>
    <row r="99" spans="1:29" s="8" customFormat="1" ht="54.75" customHeight="1">
      <c r="A99" s="12"/>
      <c r="B99" s="13"/>
      <c r="C99" s="52">
        <v>6</v>
      </c>
      <c r="D99" s="52">
        <v>5</v>
      </c>
      <c r="E99" s="52">
        <v>6</v>
      </c>
      <c r="F99" s="52">
        <v>0</v>
      </c>
      <c r="G99" s="52">
        <v>8</v>
      </c>
      <c r="H99" s="52">
        <v>0</v>
      </c>
      <c r="I99" s="52">
        <v>1</v>
      </c>
      <c r="J99" s="52">
        <v>0</v>
      </c>
      <c r="K99" s="52">
        <v>2</v>
      </c>
      <c r="L99" s="52">
        <v>2</v>
      </c>
      <c r="M99" s="52">
        <v>0</v>
      </c>
      <c r="N99" s="52">
        <v>1</v>
      </c>
      <c r="O99" s="52">
        <v>2</v>
      </c>
      <c r="P99" s="52">
        <v>1</v>
      </c>
      <c r="Q99" s="53">
        <v>0</v>
      </c>
      <c r="R99" s="53">
        <v>5</v>
      </c>
      <c r="S99" s="53" t="s">
        <v>265</v>
      </c>
      <c r="T99" s="71" t="s">
        <v>314</v>
      </c>
      <c r="U99" s="10" t="s">
        <v>227</v>
      </c>
      <c r="V99" s="100">
        <v>3376.8</v>
      </c>
      <c r="W99" s="100">
        <v>3509.84</v>
      </c>
      <c r="X99" s="220">
        <v>2531.6999999999998</v>
      </c>
      <c r="Y99" s="99">
        <v>3134.4</v>
      </c>
      <c r="Z99" s="99">
        <v>3134.4</v>
      </c>
      <c r="AA99" s="99">
        <v>3134.4</v>
      </c>
      <c r="AB99" s="100" t="s">
        <v>74</v>
      </c>
      <c r="AC99" s="14">
        <v>2019</v>
      </c>
    </row>
    <row r="100" spans="1:29" s="8" customFormat="1" ht="81" customHeight="1">
      <c r="A100" s="12"/>
      <c r="B100" s="13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3"/>
      <c r="R100" s="53"/>
      <c r="S100" s="53"/>
      <c r="T100" s="71" t="s">
        <v>97</v>
      </c>
      <c r="U100" s="10" t="s">
        <v>208</v>
      </c>
      <c r="V100" s="122">
        <f>V99/V80*100</f>
        <v>15.14647241671638</v>
      </c>
      <c r="W100" s="94">
        <f>W99/W80*100</f>
        <v>14.841784649080875</v>
      </c>
      <c r="X100" s="100" t="s">
        <v>74</v>
      </c>
      <c r="Y100" s="99" t="s">
        <v>74</v>
      </c>
      <c r="Z100" s="99" t="s">
        <v>74</v>
      </c>
      <c r="AA100" s="99" t="s">
        <v>74</v>
      </c>
      <c r="AB100" s="103">
        <v>15.1</v>
      </c>
      <c r="AC100" s="142">
        <v>2014</v>
      </c>
    </row>
    <row r="101" spans="1:29" s="8" customFormat="1" ht="47.25" customHeight="1">
      <c r="A101" s="12"/>
      <c r="B101" s="13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3"/>
      <c r="R101" s="53"/>
      <c r="S101" s="53"/>
      <c r="T101" s="193" t="s">
        <v>41</v>
      </c>
      <c r="U101" s="190" t="s">
        <v>208</v>
      </c>
      <c r="V101" s="191" t="s">
        <v>74</v>
      </c>
      <c r="W101" s="191" t="s">
        <v>74</v>
      </c>
      <c r="X101" s="192">
        <v>100</v>
      </c>
      <c r="Y101" s="192">
        <v>100</v>
      </c>
      <c r="Z101" s="192">
        <v>100</v>
      </c>
      <c r="AA101" s="192">
        <v>100</v>
      </c>
      <c r="AB101" s="192">
        <v>100</v>
      </c>
      <c r="AC101" s="142"/>
    </row>
    <row r="102" spans="1:29" s="8" customFormat="1" ht="39" customHeight="1">
      <c r="A102" s="12"/>
      <c r="B102" s="13"/>
      <c r="C102" s="52">
        <v>6</v>
      </c>
      <c r="D102" s="52">
        <v>5</v>
      </c>
      <c r="E102" s="52">
        <v>6</v>
      </c>
      <c r="F102" s="52">
        <v>0</v>
      </c>
      <c r="G102" s="52">
        <v>8</v>
      </c>
      <c r="H102" s="52">
        <v>0</v>
      </c>
      <c r="I102" s="52">
        <v>1</v>
      </c>
      <c r="J102" s="52">
        <v>0</v>
      </c>
      <c r="K102" s="52">
        <v>2</v>
      </c>
      <c r="L102" s="52">
        <v>2</v>
      </c>
      <c r="M102" s="52">
        <v>0</v>
      </c>
      <c r="N102" s="52">
        <v>1</v>
      </c>
      <c r="O102" s="52">
        <v>2</v>
      </c>
      <c r="P102" s="52">
        <v>3</v>
      </c>
      <c r="Q102" s="53">
        <v>0</v>
      </c>
      <c r="R102" s="53">
        <v>5</v>
      </c>
      <c r="S102" s="53" t="s">
        <v>262</v>
      </c>
      <c r="T102" s="9" t="s">
        <v>315</v>
      </c>
      <c r="U102" s="10" t="s">
        <v>227</v>
      </c>
      <c r="V102" s="122">
        <v>686.6</v>
      </c>
      <c r="W102" s="122">
        <v>807.32799999999997</v>
      </c>
      <c r="X102" s="221">
        <v>633.20000000000005</v>
      </c>
      <c r="Y102" s="104">
        <v>674.1</v>
      </c>
      <c r="Z102" s="104">
        <f>SUM(Y102)</f>
        <v>674.1</v>
      </c>
      <c r="AA102" s="104">
        <f>SUM(Z102)</f>
        <v>674.1</v>
      </c>
      <c r="AB102" s="104" t="s">
        <v>74</v>
      </c>
      <c r="AC102" s="14">
        <v>2019</v>
      </c>
    </row>
    <row r="103" spans="1:29" s="8" customFormat="1" ht="75" customHeight="1">
      <c r="A103" s="12"/>
      <c r="B103" s="13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3"/>
      <c r="R103" s="53"/>
      <c r="S103" s="53"/>
      <c r="T103" s="71" t="s">
        <v>98</v>
      </c>
      <c r="U103" s="10" t="s">
        <v>208</v>
      </c>
      <c r="V103" s="122">
        <f>V102/V80*100</f>
        <v>3.0797109575093189</v>
      </c>
      <c r="W103" s="94">
        <f>W102/W80*100</f>
        <v>3.4138844839574349</v>
      </c>
      <c r="X103" s="99" t="s">
        <v>74</v>
      </c>
      <c r="Y103" s="99" t="s">
        <v>74</v>
      </c>
      <c r="Z103" s="99" t="s">
        <v>74</v>
      </c>
      <c r="AA103" s="99" t="s">
        <v>74</v>
      </c>
      <c r="AB103" s="103">
        <v>3.4</v>
      </c>
      <c r="AC103" s="142">
        <v>2015</v>
      </c>
    </row>
    <row r="104" spans="1:29" s="8" customFormat="1" ht="49.9" customHeight="1">
      <c r="A104" s="12"/>
      <c r="B104" s="13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3"/>
      <c r="R104" s="53"/>
      <c r="S104" s="53"/>
      <c r="T104" s="193" t="s">
        <v>20</v>
      </c>
      <c r="U104" s="190" t="s">
        <v>208</v>
      </c>
      <c r="V104" s="191" t="s">
        <v>74</v>
      </c>
      <c r="W104" s="191" t="s">
        <v>74</v>
      </c>
      <c r="X104" s="192">
        <v>100</v>
      </c>
      <c r="Y104" s="192">
        <v>100</v>
      </c>
      <c r="Z104" s="192">
        <v>100</v>
      </c>
      <c r="AA104" s="192">
        <v>100</v>
      </c>
      <c r="AB104" s="192">
        <v>100</v>
      </c>
      <c r="AC104" s="142"/>
    </row>
    <row r="105" spans="1:29" s="8" customFormat="1" ht="46.5" customHeight="1">
      <c r="A105" s="12"/>
      <c r="B105" s="13"/>
      <c r="C105" s="52">
        <v>6</v>
      </c>
      <c r="D105" s="52">
        <v>5</v>
      </c>
      <c r="E105" s="52">
        <v>6</v>
      </c>
      <c r="F105" s="52">
        <v>0</v>
      </c>
      <c r="G105" s="52">
        <v>8</v>
      </c>
      <c r="H105" s="52">
        <v>0</v>
      </c>
      <c r="I105" s="52">
        <v>1</v>
      </c>
      <c r="J105" s="52">
        <v>0</v>
      </c>
      <c r="K105" s="52">
        <v>2</v>
      </c>
      <c r="L105" s="52">
        <v>2</v>
      </c>
      <c r="M105" s="52">
        <v>0</v>
      </c>
      <c r="N105" s="52">
        <v>1</v>
      </c>
      <c r="O105" s="52">
        <v>2</v>
      </c>
      <c r="P105" s="52">
        <v>1</v>
      </c>
      <c r="Q105" s="53">
        <v>0</v>
      </c>
      <c r="R105" s="53">
        <v>7</v>
      </c>
      <c r="S105" s="53" t="s">
        <v>265</v>
      </c>
      <c r="T105" s="9" t="s">
        <v>316</v>
      </c>
      <c r="U105" s="10" t="s">
        <v>227</v>
      </c>
      <c r="V105" s="104">
        <v>124.6</v>
      </c>
      <c r="W105" s="104">
        <v>61.3</v>
      </c>
      <c r="X105" s="149">
        <v>100</v>
      </c>
      <c r="Y105" s="103">
        <v>76.5</v>
      </c>
      <c r="Z105" s="103">
        <f>SUM(Y105)</f>
        <v>76.5</v>
      </c>
      <c r="AA105" s="103">
        <f>SUM(Z105)</f>
        <v>76.5</v>
      </c>
      <c r="AB105" s="104" t="s">
        <v>74</v>
      </c>
      <c r="AC105" s="14">
        <v>2019</v>
      </c>
    </row>
    <row r="106" spans="1:29" s="8" customFormat="1" ht="65.25" customHeight="1">
      <c r="A106" s="12"/>
      <c r="B106" s="13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3"/>
      <c r="R106" s="53"/>
      <c r="S106" s="53"/>
      <c r="T106" s="71" t="s">
        <v>21</v>
      </c>
      <c r="U106" s="10" t="s">
        <v>208</v>
      </c>
      <c r="V106" s="104">
        <f>V105/V80*100</f>
        <v>0.55888724920719646</v>
      </c>
      <c r="W106" s="103">
        <f>W105/W80*100</f>
        <v>0.25921449381984862</v>
      </c>
      <c r="X106" s="100" t="s">
        <v>74</v>
      </c>
      <c r="Y106" s="99" t="s">
        <v>74</v>
      </c>
      <c r="Z106" s="99" t="s">
        <v>74</v>
      </c>
      <c r="AA106" s="99" t="s">
        <v>74</v>
      </c>
      <c r="AB106" s="103">
        <v>0.6</v>
      </c>
      <c r="AC106" s="142">
        <v>2014</v>
      </c>
    </row>
    <row r="107" spans="1:29" s="8" customFormat="1" ht="49.15" customHeight="1">
      <c r="A107" s="12"/>
      <c r="B107" s="13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3"/>
      <c r="R107" s="53"/>
      <c r="S107" s="53"/>
      <c r="T107" s="193" t="s">
        <v>22</v>
      </c>
      <c r="U107" s="190" t="s">
        <v>208</v>
      </c>
      <c r="V107" s="191" t="s">
        <v>74</v>
      </c>
      <c r="W107" s="191" t="s">
        <v>74</v>
      </c>
      <c r="X107" s="192">
        <v>100</v>
      </c>
      <c r="Y107" s="192">
        <v>100</v>
      </c>
      <c r="Z107" s="192">
        <v>100</v>
      </c>
      <c r="AA107" s="192">
        <v>100</v>
      </c>
      <c r="AB107" s="192">
        <v>100</v>
      </c>
      <c r="AC107" s="142"/>
    </row>
    <row r="108" spans="1:29" s="8" customFormat="1" ht="48" customHeight="1">
      <c r="A108" s="12"/>
      <c r="B108" s="13"/>
      <c r="C108" s="52">
        <v>6</v>
      </c>
      <c r="D108" s="52">
        <v>5</v>
      </c>
      <c r="E108" s="52">
        <v>6</v>
      </c>
      <c r="F108" s="52">
        <v>0</v>
      </c>
      <c r="G108" s="52">
        <v>8</v>
      </c>
      <c r="H108" s="52">
        <v>0</v>
      </c>
      <c r="I108" s="52">
        <v>1</v>
      </c>
      <c r="J108" s="52">
        <v>0</v>
      </c>
      <c r="K108" s="52">
        <v>2</v>
      </c>
      <c r="L108" s="52">
        <v>2</v>
      </c>
      <c r="M108" s="52">
        <v>0</v>
      </c>
      <c r="N108" s="52">
        <v>1</v>
      </c>
      <c r="O108" s="52">
        <v>2</v>
      </c>
      <c r="P108" s="52">
        <v>1</v>
      </c>
      <c r="Q108" s="53">
        <v>0</v>
      </c>
      <c r="R108" s="53">
        <v>9</v>
      </c>
      <c r="S108" s="53" t="s">
        <v>265</v>
      </c>
      <c r="T108" s="46" t="s">
        <v>23</v>
      </c>
      <c r="U108" s="10" t="s">
        <v>227</v>
      </c>
      <c r="V108" s="123">
        <v>61.1</v>
      </c>
      <c r="W108" s="107">
        <v>0</v>
      </c>
      <c r="X108" s="149">
        <v>540</v>
      </c>
      <c r="Y108" s="107">
        <v>0</v>
      </c>
      <c r="Z108" s="107">
        <v>0</v>
      </c>
      <c r="AA108" s="107">
        <v>0</v>
      </c>
      <c r="AB108" s="104" t="s">
        <v>74</v>
      </c>
      <c r="AC108" s="14">
        <v>2014</v>
      </c>
    </row>
    <row r="109" spans="1:29" s="8" customFormat="1" ht="47.25" customHeight="1">
      <c r="A109" s="12"/>
      <c r="B109" s="13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3"/>
      <c r="R109" s="53"/>
      <c r="S109" s="53"/>
      <c r="T109" s="9" t="s">
        <v>24</v>
      </c>
      <c r="U109" s="10" t="s">
        <v>206</v>
      </c>
      <c r="V109" s="125">
        <v>3</v>
      </c>
      <c r="W109" s="50">
        <v>0</v>
      </c>
      <c r="X109" s="124">
        <v>3</v>
      </c>
      <c r="Y109" s="108">
        <v>0</v>
      </c>
      <c r="Z109" s="108">
        <v>0</v>
      </c>
      <c r="AA109" s="108">
        <v>0</v>
      </c>
      <c r="AB109" s="124">
        <v>3</v>
      </c>
      <c r="AC109" s="14">
        <v>2014</v>
      </c>
    </row>
    <row r="110" spans="1:29" s="8" customFormat="1" ht="50.25" customHeight="1">
      <c r="A110" s="12"/>
      <c r="B110" s="13"/>
      <c r="C110" s="52">
        <v>6</v>
      </c>
      <c r="D110" s="52">
        <v>5</v>
      </c>
      <c r="E110" s="52">
        <v>6</v>
      </c>
      <c r="F110" s="52">
        <v>0</v>
      </c>
      <c r="G110" s="52">
        <v>8</v>
      </c>
      <c r="H110" s="52">
        <v>0</v>
      </c>
      <c r="I110" s="52">
        <v>1</v>
      </c>
      <c r="J110" s="52">
        <v>0</v>
      </c>
      <c r="K110" s="52">
        <v>2</v>
      </c>
      <c r="L110" s="52">
        <v>2</v>
      </c>
      <c r="M110" s="52">
        <v>2</v>
      </c>
      <c r="N110" s="52">
        <v>3</v>
      </c>
      <c r="O110" s="52">
        <v>0</v>
      </c>
      <c r="P110" s="52">
        <v>9</v>
      </c>
      <c r="Q110" s="53"/>
      <c r="R110" s="53"/>
      <c r="S110" s="53"/>
      <c r="T110" s="46" t="s">
        <v>25</v>
      </c>
      <c r="U110" s="10" t="s">
        <v>227</v>
      </c>
      <c r="V110" s="126">
        <v>4.5</v>
      </c>
      <c r="W110" s="119">
        <v>0</v>
      </c>
      <c r="X110" s="123">
        <v>0</v>
      </c>
      <c r="Y110" s="107">
        <v>0</v>
      </c>
      <c r="Z110" s="107">
        <v>0</v>
      </c>
      <c r="AA110" s="107">
        <v>0</v>
      </c>
      <c r="AB110" s="104" t="s">
        <v>74</v>
      </c>
      <c r="AC110" s="14">
        <v>2014</v>
      </c>
    </row>
    <row r="111" spans="1:29" s="8" customFormat="1" ht="45.75" customHeight="1">
      <c r="A111" s="12"/>
      <c r="B111" s="13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3"/>
      <c r="R111" s="53"/>
      <c r="S111" s="53"/>
      <c r="T111" s="9" t="s">
        <v>99</v>
      </c>
      <c r="U111" s="10" t="s">
        <v>206</v>
      </c>
      <c r="V111" s="125">
        <v>2</v>
      </c>
      <c r="W111" s="50">
        <v>0</v>
      </c>
      <c r="X111" s="125">
        <v>0</v>
      </c>
      <c r="Y111" s="50">
        <v>0</v>
      </c>
      <c r="Z111" s="50">
        <v>0</v>
      </c>
      <c r="AA111" s="50">
        <v>0</v>
      </c>
      <c r="AB111" s="106">
        <f>SUM(V111:AA111)</f>
        <v>2</v>
      </c>
      <c r="AC111" s="14">
        <v>2014</v>
      </c>
    </row>
    <row r="112" spans="1:29" s="8" customFormat="1" ht="45" customHeight="1">
      <c r="A112" s="74"/>
      <c r="B112" s="75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7"/>
      <c r="N112" s="76"/>
      <c r="O112" s="76"/>
      <c r="P112" s="76"/>
      <c r="Q112" s="65"/>
      <c r="R112" s="65"/>
      <c r="S112" s="65"/>
      <c r="T112" s="200" t="s">
        <v>317</v>
      </c>
      <c r="U112" s="201" t="s">
        <v>227</v>
      </c>
      <c r="V112" s="150">
        <f>SUM(V116,V119,V122,V125,V128,V130,V132,)</f>
        <v>1129.2</v>
      </c>
      <c r="W112" s="150">
        <f>SUM(W116,W119,W122,W125,W128,W130,W132,W134,)</f>
        <v>1257.6199999999999</v>
      </c>
      <c r="X112" s="150">
        <f>SUM(X116,X119,X122,X125,X128,X130,X132,X134,X136,X138)</f>
        <v>1163.9000000000001</v>
      </c>
      <c r="Y112" s="150">
        <f>SUM(Y116,Y119,Y122,Y125,Y128,Y130,Y132,Y134,Y136,Y138)</f>
        <v>50</v>
      </c>
      <c r="Z112" s="150">
        <f>SUM(Z116,Z119,Z122,Z125,Z128,Z130,Z132,Z134,Z136,Z138)</f>
        <v>50</v>
      </c>
      <c r="AA112" s="150">
        <f>SUM(AA116,AA119,AA122,AA125,AA128,AA130,AA132,AA134,AA136,AA138)</f>
        <v>50</v>
      </c>
      <c r="AB112" s="213">
        <f>SUM(V112:AA112)</f>
        <v>3700.72</v>
      </c>
      <c r="AC112" s="14">
        <v>2019</v>
      </c>
    </row>
    <row r="113" spans="1:29" s="8" customFormat="1" ht="47.25" customHeight="1">
      <c r="A113" s="12"/>
      <c r="B113" s="1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3"/>
      <c r="R113" s="53"/>
      <c r="S113" s="53"/>
      <c r="T113" s="9" t="s">
        <v>318</v>
      </c>
      <c r="U113" s="10" t="s">
        <v>208</v>
      </c>
      <c r="V113" s="104">
        <v>0</v>
      </c>
      <c r="W113" s="103">
        <v>100</v>
      </c>
      <c r="X113" s="104">
        <v>80</v>
      </c>
      <c r="Y113" s="103">
        <v>80</v>
      </c>
      <c r="Z113" s="103">
        <v>80</v>
      </c>
      <c r="AA113" s="103">
        <v>80</v>
      </c>
      <c r="AB113" s="103">
        <v>100</v>
      </c>
      <c r="AC113" s="142">
        <v>2015</v>
      </c>
    </row>
    <row r="114" spans="1:29" s="8" customFormat="1" ht="37.5" customHeight="1">
      <c r="A114" s="12"/>
      <c r="B114" s="13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9"/>
      <c r="N114" s="52"/>
      <c r="O114" s="52"/>
      <c r="P114" s="52"/>
      <c r="Q114" s="53"/>
      <c r="R114" s="53"/>
      <c r="S114" s="53"/>
      <c r="T114" s="9" t="s">
        <v>0</v>
      </c>
      <c r="U114" s="10" t="s">
        <v>208</v>
      </c>
      <c r="V114" s="104">
        <v>100</v>
      </c>
      <c r="W114" s="103">
        <v>100</v>
      </c>
      <c r="X114" s="104">
        <v>100</v>
      </c>
      <c r="Y114" s="103">
        <v>100</v>
      </c>
      <c r="Z114" s="103">
        <v>100</v>
      </c>
      <c r="AA114" s="103">
        <v>100</v>
      </c>
      <c r="AB114" s="103">
        <v>100</v>
      </c>
      <c r="AC114" s="14">
        <v>2019</v>
      </c>
    </row>
    <row r="115" spans="1:29" s="8" customFormat="1" ht="32.25" customHeight="1">
      <c r="A115" s="12"/>
      <c r="B115" s="13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9"/>
      <c r="N115" s="52"/>
      <c r="O115" s="52"/>
      <c r="P115" s="52"/>
      <c r="Q115" s="53"/>
      <c r="R115" s="53"/>
      <c r="S115" s="53"/>
      <c r="T115" s="9" t="s">
        <v>1</v>
      </c>
      <c r="U115" s="10" t="s">
        <v>208</v>
      </c>
      <c r="V115" s="103">
        <v>0</v>
      </c>
      <c r="W115" s="103">
        <v>20</v>
      </c>
      <c r="X115" s="104">
        <v>40</v>
      </c>
      <c r="Y115" s="103">
        <v>41</v>
      </c>
      <c r="Z115" s="103">
        <v>42</v>
      </c>
      <c r="AA115" s="103">
        <v>43</v>
      </c>
      <c r="AB115" s="103">
        <v>43</v>
      </c>
      <c r="AC115" s="142">
        <v>2019</v>
      </c>
    </row>
    <row r="116" spans="1:29" s="8" customFormat="1" ht="47.25" customHeight="1">
      <c r="A116" s="12"/>
      <c r="B116" s="13"/>
      <c r="C116" s="52">
        <v>6</v>
      </c>
      <c r="D116" s="52">
        <v>5</v>
      </c>
      <c r="E116" s="52">
        <v>6</v>
      </c>
      <c r="F116" s="52">
        <v>0</v>
      </c>
      <c r="G116" s="52">
        <v>8</v>
      </c>
      <c r="H116" s="52">
        <v>0</v>
      </c>
      <c r="I116" s="52">
        <v>1</v>
      </c>
      <c r="J116" s="52">
        <v>0</v>
      </c>
      <c r="K116" s="52">
        <v>2</v>
      </c>
      <c r="L116" s="52">
        <v>2</v>
      </c>
      <c r="M116" s="52">
        <v>0</v>
      </c>
      <c r="N116" s="52">
        <v>2</v>
      </c>
      <c r="O116" s="52">
        <v>2</v>
      </c>
      <c r="P116" s="52">
        <v>2</v>
      </c>
      <c r="Q116" s="53">
        <v>1</v>
      </c>
      <c r="R116" s="53">
        <v>2</v>
      </c>
      <c r="S116" s="53" t="s">
        <v>263</v>
      </c>
      <c r="T116" s="9" t="s">
        <v>2</v>
      </c>
      <c r="U116" s="10" t="s">
        <v>227</v>
      </c>
      <c r="V116" s="103">
        <v>0</v>
      </c>
      <c r="W116" s="101">
        <v>30</v>
      </c>
      <c r="X116" s="156">
        <v>79</v>
      </c>
      <c r="Y116" s="103">
        <v>30</v>
      </c>
      <c r="Z116" s="103">
        <f>SUM(Y116)</f>
        <v>30</v>
      </c>
      <c r="AA116" s="103">
        <f>SUM(Z116)</f>
        <v>30</v>
      </c>
      <c r="AB116" s="103" t="s">
        <v>74</v>
      </c>
      <c r="AC116" s="14">
        <v>2019</v>
      </c>
    </row>
    <row r="117" spans="1:29" s="8" customFormat="1" ht="60.75" customHeight="1">
      <c r="A117" s="12"/>
      <c r="B117" s="13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3"/>
      <c r="R117" s="53"/>
      <c r="S117" s="53"/>
      <c r="T117" s="71" t="s">
        <v>100</v>
      </c>
      <c r="U117" s="10" t="s">
        <v>208</v>
      </c>
      <c r="V117" s="103">
        <f>(V116*100)/V80</f>
        <v>0</v>
      </c>
      <c r="W117" s="103">
        <f>(W116*100)/W80</f>
        <v>0.12685864297871874</v>
      </c>
      <c r="X117" s="100" t="s">
        <v>74</v>
      </c>
      <c r="Y117" s="99" t="s">
        <v>74</v>
      </c>
      <c r="Z117" s="99" t="s">
        <v>74</v>
      </c>
      <c r="AA117" s="99" t="s">
        <v>74</v>
      </c>
      <c r="AB117" s="141">
        <v>0.1</v>
      </c>
      <c r="AC117" s="142">
        <v>2015</v>
      </c>
    </row>
    <row r="118" spans="1:29" s="8" customFormat="1" ht="45.6" customHeight="1">
      <c r="A118" s="12"/>
      <c r="B118" s="13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3"/>
      <c r="R118" s="53"/>
      <c r="S118" s="53"/>
      <c r="T118" s="189" t="s">
        <v>139</v>
      </c>
      <c r="U118" s="190" t="s">
        <v>208</v>
      </c>
      <c r="V118" s="191" t="s">
        <v>74</v>
      </c>
      <c r="W118" s="191" t="s">
        <v>74</v>
      </c>
      <c r="X118" s="192">
        <v>10</v>
      </c>
      <c r="Y118" s="192">
        <v>20</v>
      </c>
      <c r="Z118" s="192">
        <v>30</v>
      </c>
      <c r="AA118" s="192">
        <v>30</v>
      </c>
      <c r="AB118" s="192">
        <v>30</v>
      </c>
      <c r="AC118" s="142"/>
    </row>
    <row r="119" spans="1:29" s="8" customFormat="1" ht="45.75" customHeight="1">
      <c r="A119" s="12"/>
      <c r="B119" s="13"/>
      <c r="C119" s="52">
        <v>6</v>
      </c>
      <c r="D119" s="52">
        <v>5</v>
      </c>
      <c r="E119" s="52">
        <v>6</v>
      </c>
      <c r="F119" s="52">
        <v>0</v>
      </c>
      <c r="G119" s="52">
        <v>8</v>
      </c>
      <c r="H119" s="52">
        <v>0</v>
      </c>
      <c r="I119" s="52">
        <v>1</v>
      </c>
      <c r="J119" s="52">
        <v>0</v>
      </c>
      <c r="K119" s="52">
        <v>2</v>
      </c>
      <c r="L119" s="52">
        <v>2</v>
      </c>
      <c r="M119" s="59">
        <v>0</v>
      </c>
      <c r="N119" s="52">
        <v>2</v>
      </c>
      <c r="O119" s="52">
        <v>2</v>
      </c>
      <c r="P119" s="52">
        <v>3</v>
      </c>
      <c r="Q119" s="53">
        <v>1</v>
      </c>
      <c r="R119" s="53">
        <v>2</v>
      </c>
      <c r="S119" s="53" t="s">
        <v>262</v>
      </c>
      <c r="T119" s="9" t="s">
        <v>3</v>
      </c>
      <c r="U119" s="10" t="s">
        <v>227</v>
      </c>
      <c r="V119" s="122">
        <v>33</v>
      </c>
      <c r="W119" s="94">
        <v>170</v>
      </c>
      <c r="X119" s="156">
        <v>56</v>
      </c>
      <c r="Y119" s="94">
        <v>20</v>
      </c>
      <c r="Z119" s="94">
        <f>SUM(Y119)</f>
        <v>20</v>
      </c>
      <c r="AA119" s="94">
        <f>SUM(Z119)</f>
        <v>20</v>
      </c>
      <c r="AB119" s="100" t="s">
        <v>74</v>
      </c>
      <c r="AC119" s="14">
        <v>2019</v>
      </c>
    </row>
    <row r="120" spans="1:29" s="8" customFormat="1" ht="61.5" customHeight="1">
      <c r="A120" s="12"/>
      <c r="B120" s="13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3"/>
      <c r="R120" s="53"/>
      <c r="S120" s="53"/>
      <c r="T120" s="71" t="s">
        <v>4</v>
      </c>
      <c r="U120" s="10" t="s">
        <v>208</v>
      </c>
      <c r="V120" s="94">
        <f>(V119*100)/V80</f>
        <v>0.14801989746258012</v>
      </c>
      <c r="W120" s="94">
        <f>(W119*100)/W80</f>
        <v>0.71886564354607296</v>
      </c>
      <c r="X120" s="100" t="s">
        <v>74</v>
      </c>
      <c r="Y120" s="99" t="s">
        <v>74</v>
      </c>
      <c r="Z120" s="99" t="s">
        <v>74</v>
      </c>
      <c r="AA120" s="99" t="s">
        <v>74</v>
      </c>
      <c r="AB120" s="99">
        <v>0.7</v>
      </c>
      <c r="AC120" s="142">
        <v>2015</v>
      </c>
    </row>
    <row r="121" spans="1:29" s="8" customFormat="1" ht="46.9" customHeight="1">
      <c r="A121" s="12"/>
      <c r="B121" s="13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3"/>
      <c r="R121" s="53"/>
      <c r="S121" s="53"/>
      <c r="T121" s="189" t="s">
        <v>140</v>
      </c>
      <c r="U121" s="190" t="s">
        <v>208</v>
      </c>
      <c r="V121" s="191" t="s">
        <v>74</v>
      </c>
      <c r="W121" s="191" t="s">
        <v>74</v>
      </c>
      <c r="X121" s="192">
        <v>30</v>
      </c>
      <c r="Y121" s="192">
        <v>40</v>
      </c>
      <c r="Z121" s="192">
        <v>50</v>
      </c>
      <c r="AA121" s="192">
        <v>50</v>
      </c>
      <c r="AB121" s="192">
        <v>50</v>
      </c>
      <c r="AC121" s="142"/>
    </row>
    <row r="122" spans="1:29" s="8" customFormat="1" ht="37.5" customHeight="1">
      <c r="A122" s="12"/>
      <c r="B122" s="13"/>
      <c r="C122" s="52">
        <v>6</v>
      </c>
      <c r="D122" s="52">
        <v>5</v>
      </c>
      <c r="E122" s="52">
        <v>6</v>
      </c>
      <c r="F122" s="52">
        <v>0</v>
      </c>
      <c r="G122" s="52">
        <v>8</v>
      </c>
      <c r="H122" s="52">
        <v>0</v>
      </c>
      <c r="I122" s="52">
        <v>1</v>
      </c>
      <c r="J122" s="52">
        <v>0</v>
      </c>
      <c r="K122" s="52">
        <v>2</v>
      </c>
      <c r="L122" s="52">
        <v>2</v>
      </c>
      <c r="M122" s="59">
        <v>0</v>
      </c>
      <c r="N122" s="52">
        <v>2</v>
      </c>
      <c r="O122" s="52">
        <v>2</v>
      </c>
      <c r="P122" s="52">
        <v>3</v>
      </c>
      <c r="Q122" s="53">
        <v>1</v>
      </c>
      <c r="R122" s="53">
        <v>1</v>
      </c>
      <c r="S122" s="53" t="s">
        <v>262</v>
      </c>
      <c r="T122" s="9" t="s">
        <v>5</v>
      </c>
      <c r="U122" s="10" t="s">
        <v>227</v>
      </c>
      <c r="V122" s="122">
        <v>0</v>
      </c>
      <c r="W122" s="94">
        <v>200</v>
      </c>
      <c r="X122" s="222">
        <v>189.9</v>
      </c>
      <c r="Y122" s="94">
        <v>0</v>
      </c>
      <c r="Z122" s="94">
        <v>0</v>
      </c>
      <c r="AA122" s="94">
        <f>SUM(Z122)</f>
        <v>0</v>
      </c>
      <c r="AB122" s="100" t="s">
        <v>74</v>
      </c>
      <c r="AC122" s="14">
        <v>2015</v>
      </c>
    </row>
    <row r="123" spans="1:29" s="8" customFormat="1" ht="61.5" customHeight="1">
      <c r="A123" s="12"/>
      <c r="B123" s="13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9"/>
      <c r="N123" s="52"/>
      <c r="O123" s="52"/>
      <c r="P123" s="52"/>
      <c r="Q123" s="53"/>
      <c r="R123" s="53"/>
      <c r="S123" s="53"/>
      <c r="T123" s="71" t="s">
        <v>26</v>
      </c>
      <c r="U123" s="10" t="s">
        <v>208</v>
      </c>
      <c r="V123" s="122">
        <f>(V122*100)/V80</f>
        <v>0</v>
      </c>
      <c r="W123" s="94">
        <f>(W122*100)/W80</f>
        <v>0.8457242865247917</v>
      </c>
      <c r="X123" s="100" t="s">
        <v>74</v>
      </c>
      <c r="Y123" s="100" t="s">
        <v>74</v>
      </c>
      <c r="Z123" s="100" t="s">
        <v>74</v>
      </c>
      <c r="AA123" s="100" t="s">
        <v>74</v>
      </c>
      <c r="AB123" s="100">
        <v>0.8</v>
      </c>
      <c r="AC123" s="14">
        <v>2015</v>
      </c>
    </row>
    <row r="124" spans="1:29" s="8" customFormat="1" ht="50.25" customHeight="1">
      <c r="A124" s="12"/>
      <c r="B124" s="13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9"/>
      <c r="N124" s="52"/>
      <c r="O124" s="52"/>
      <c r="P124" s="52"/>
      <c r="Q124" s="53"/>
      <c r="R124" s="53"/>
      <c r="S124" s="53"/>
      <c r="T124" s="189" t="s">
        <v>161</v>
      </c>
      <c r="U124" s="190" t="s">
        <v>208</v>
      </c>
      <c r="V124" s="191" t="s">
        <v>74</v>
      </c>
      <c r="W124" s="191" t="s">
        <v>74</v>
      </c>
      <c r="X124" s="192">
        <v>100</v>
      </c>
      <c r="Y124" s="192">
        <v>0</v>
      </c>
      <c r="Z124" s="192">
        <v>0</v>
      </c>
      <c r="AA124" s="192">
        <v>0</v>
      </c>
      <c r="AB124" s="192">
        <v>100</v>
      </c>
      <c r="AC124" s="14"/>
    </row>
    <row r="125" spans="1:29" s="8" customFormat="1" ht="38.25" customHeight="1">
      <c r="A125" s="12"/>
      <c r="B125" s="13"/>
      <c r="C125" s="52">
        <v>6</v>
      </c>
      <c r="D125" s="52">
        <v>5</v>
      </c>
      <c r="E125" s="52">
        <v>6</v>
      </c>
      <c r="F125" s="52">
        <v>0</v>
      </c>
      <c r="G125" s="52">
        <v>8</v>
      </c>
      <c r="H125" s="52">
        <v>0</v>
      </c>
      <c r="I125" s="52">
        <v>1</v>
      </c>
      <c r="J125" s="52">
        <v>0</v>
      </c>
      <c r="K125" s="52">
        <v>2</v>
      </c>
      <c r="L125" s="52">
        <v>2</v>
      </c>
      <c r="M125" s="52">
        <v>0</v>
      </c>
      <c r="N125" s="52">
        <v>2</v>
      </c>
      <c r="O125" s="52">
        <v>2</v>
      </c>
      <c r="P125" s="52">
        <v>2</v>
      </c>
      <c r="Q125" s="53">
        <v>1</v>
      </c>
      <c r="R125" s="53">
        <v>1</v>
      </c>
      <c r="S125" s="53" t="s">
        <v>263</v>
      </c>
      <c r="T125" s="9" t="s">
        <v>6</v>
      </c>
      <c r="U125" s="10" t="s">
        <v>227</v>
      </c>
      <c r="V125" s="122">
        <v>500</v>
      </c>
      <c r="W125" s="94">
        <v>500</v>
      </c>
      <c r="X125" s="223">
        <v>669</v>
      </c>
      <c r="Y125" s="94">
        <v>0</v>
      </c>
      <c r="Z125" s="94">
        <v>0</v>
      </c>
      <c r="AA125" s="94">
        <f>SUM(Z125)</f>
        <v>0</v>
      </c>
      <c r="AB125" s="100" t="s">
        <v>74</v>
      </c>
      <c r="AC125" s="14">
        <v>2015</v>
      </c>
    </row>
    <row r="126" spans="1:29" s="8" customFormat="1" ht="63" customHeight="1">
      <c r="A126" s="12"/>
      <c r="B126" s="13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9"/>
      <c r="N126" s="52"/>
      <c r="O126" s="52"/>
      <c r="P126" s="52"/>
      <c r="Q126" s="53"/>
      <c r="R126" s="53"/>
      <c r="S126" s="53"/>
      <c r="T126" s="71" t="s">
        <v>101</v>
      </c>
      <c r="U126" s="10" t="s">
        <v>208</v>
      </c>
      <c r="V126" s="122">
        <f>(V125*100)/V80</f>
        <v>2.2427257191300018</v>
      </c>
      <c r="W126" s="94">
        <f>(W125*100)/W80</f>
        <v>2.1143107163119792</v>
      </c>
      <c r="X126" s="100" t="s">
        <v>74</v>
      </c>
      <c r="Y126" s="100" t="s">
        <v>74</v>
      </c>
      <c r="Z126" s="100" t="s">
        <v>74</v>
      </c>
      <c r="AA126" s="100" t="s">
        <v>74</v>
      </c>
      <c r="AB126" s="94">
        <v>2.2000000000000002</v>
      </c>
      <c r="AC126" s="142">
        <v>2014</v>
      </c>
    </row>
    <row r="127" spans="1:29" s="8" customFormat="1" ht="45.75" customHeight="1">
      <c r="A127" s="12"/>
      <c r="B127" s="13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9"/>
      <c r="N127" s="52"/>
      <c r="O127" s="52"/>
      <c r="P127" s="52"/>
      <c r="Q127" s="53"/>
      <c r="R127" s="53"/>
      <c r="S127" s="53"/>
      <c r="T127" s="189" t="s">
        <v>162</v>
      </c>
      <c r="U127" s="190" t="s">
        <v>208</v>
      </c>
      <c r="V127" s="191" t="s">
        <v>74</v>
      </c>
      <c r="W127" s="191" t="s">
        <v>74</v>
      </c>
      <c r="X127" s="192">
        <v>100</v>
      </c>
      <c r="Y127" s="192">
        <v>0</v>
      </c>
      <c r="Z127" s="192">
        <v>0</v>
      </c>
      <c r="AA127" s="192">
        <v>0</v>
      </c>
      <c r="AB127" s="192">
        <v>100</v>
      </c>
      <c r="AC127" s="142"/>
    </row>
    <row r="128" spans="1:29" s="8" customFormat="1" ht="64.5" customHeight="1">
      <c r="A128" s="12"/>
      <c r="B128" s="13"/>
      <c r="C128" s="52">
        <v>6</v>
      </c>
      <c r="D128" s="52">
        <v>5</v>
      </c>
      <c r="E128" s="52">
        <v>6</v>
      </c>
      <c r="F128" s="52">
        <v>0</v>
      </c>
      <c r="G128" s="52">
        <v>8</v>
      </c>
      <c r="H128" s="52">
        <v>0</v>
      </c>
      <c r="I128" s="52">
        <v>1</v>
      </c>
      <c r="J128" s="52">
        <v>0</v>
      </c>
      <c r="K128" s="52">
        <v>2</v>
      </c>
      <c r="L128" s="52">
        <v>2</v>
      </c>
      <c r="M128" s="59">
        <v>7</v>
      </c>
      <c r="N128" s="52">
        <v>4</v>
      </c>
      <c r="O128" s="52">
        <v>0</v>
      </c>
      <c r="P128" s="52">
        <v>8</v>
      </c>
      <c r="Q128" s="53"/>
      <c r="R128" s="53"/>
      <c r="S128" s="53"/>
      <c r="T128" s="9" t="s">
        <v>7</v>
      </c>
      <c r="U128" s="10" t="s">
        <v>227</v>
      </c>
      <c r="V128" s="122">
        <v>496.2</v>
      </c>
      <c r="W128" s="94">
        <v>0</v>
      </c>
      <c r="X128" s="152">
        <v>0</v>
      </c>
      <c r="Y128" s="94">
        <v>0</v>
      </c>
      <c r="Z128" s="94">
        <v>0</v>
      </c>
      <c r="AA128" s="94">
        <v>0</v>
      </c>
      <c r="AB128" s="100" t="s">
        <v>74</v>
      </c>
      <c r="AC128" s="14">
        <v>2014</v>
      </c>
    </row>
    <row r="129" spans="1:31" s="8" customFormat="1" ht="89.25" customHeight="1">
      <c r="A129" s="12"/>
      <c r="B129" s="13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9"/>
      <c r="N129" s="52"/>
      <c r="O129" s="52"/>
      <c r="P129" s="52"/>
      <c r="Q129" s="53"/>
      <c r="R129" s="53"/>
      <c r="S129" s="53"/>
      <c r="T129" s="71" t="s">
        <v>102</v>
      </c>
      <c r="U129" s="10" t="s">
        <v>208</v>
      </c>
      <c r="V129" s="100">
        <f t="shared" ref="V129:AA129" si="9">V128/V80*100</f>
        <v>2.2256810036646137</v>
      </c>
      <c r="W129" s="99">
        <f t="shared" si="9"/>
        <v>0</v>
      </c>
      <c r="X129" s="100">
        <f t="shared" si="9"/>
        <v>0</v>
      </c>
      <c r="Y129" s="99">
        <f t="shared" si="9"/>
        <v>0</v>
      </c>
      <c r="Z129" s="99">
        <f t="shared" si="9"/>
        <v>0</v>
      </c>
      <c r="AA129" s="99">
        <f t="shared" si="9"/>
        <v>0</v>
      </c>
      <c r="AB129" s="100">
        <f t="shared" ref="AB129:AB135" si="10">SUM(V129:AA129)</f>
        <v>2.2256810036646137</v>
      </c>
      <c r="AC129" s="14">
        <v>2014</v>
      </c>
    </row>
    <row r="130" spans="1:31" s="8" customFormat="1" ht="63" customHeight="1">
      <c r="A130" s="12"/>
      <c r="B130" s="13"/>
      <c r="C130" s="52">
        <v>6</v>
      </c>
      <c r="D130" s="52">
        <v>5</v>
      </c>
      <c r="E130" s="52">
        <v>6</v>
      </c>
      <c r="F130" s="52">
        <v>0</v>
      </c>
      <c r="G130" s="52">
        <v>8</v>
      </c>
      <c r="H130" s="52">
        <v>0</v>
      </c>
      <c r="I130" s="52">
        <v>1</v>
      </c>
      <c r="J130" s="52">
        <v>0</v>
      </c>
      <c r="K130" s="52">
        <v>2</v>
      </c>
      <c r="L130" s="52">
        <v>2</v>
      </c>
      <c r="M130" s="59">
        <v>7</v>
      </c>
      <c r="N130" s="52">
        <v>4</v>
      </c>
      <c r="O130" s="52">
        <v>0</v>
      </c>
      <c r="P130" s="52">
        <v>9</v>
      </c>
      <c r="Q130" s="53"/>
      <c r="R130" s="53"/>
      <c r="S130" s="53"/>
      <c r="T130" s="9" t="s">
        <v>8</v>
      </c>
      <c r="U130" s="10" t="s">
        <v>227</v>
      </c>
      <c r="V130" s="122">
        <v>100</v>
      </c>
      <c r="W130" s="94">
        <v>0</v>
      </c>
      <c r="X130" s="152">
        <v>0</v>
      </c>
      <c r="Y130" s="94">
        <v>0</v>
      </c>
      <c r="Z130" s="94">
        <v>0</v>
      </c>
      <c r="AA130" s="94">
        <v>0</v>
      </c>
      <c r="AB130" s="100" t="s">
        <v>74</v>
      </c>
      <c r="AC130" s="14">
        <v>2014</v>
      </c>
    </row>
    <row r="131" spans="1:31" s="8" customFormat="1" ht="91.5" customHeight="1">
      <c r="A131" s="12"/>
      <c r="B131" s="13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9"/>
      <c r="N131" s="52"/>
      <c r="O131" s="52"/>
      <c r="P131" s="52"/>
      <c r="Q131" s="53"/>
      <c r="R131" s="53"/>
      <c r="S131" s="53"/>
      <c r="T131" s="71" t="s">
        <v>103</v>
      </c>
      <c r="U131" s="10" t="s">
        <v>208</v>
      </c>
      <c r="V131" s="99">
        <f t="shared" ref="V131:AA131" si="11">V130/V80*100</f>
        <v>0.44854514382600036</v>
      </c>
      <c r="W131" s="99">
        <f t="shared" si="11"/>
        <v>0</v>
      </c>
      <c r="X131" s="100">
        <f t="shared" si="11"/>
        <v>0</v>
      </c>
      <c r="Y131" s="99">
        <f t="shared" si="11"/>
        <v>0</v>
      </c>
      <c r="Z131" s="99">
        <f t="shared" si="11"/>
        <v>0</v>
      </c>
      <c r="AA131" s="99">
        <f t="shared" si="11"/>
        <v>0</v>
      </c>
      <c r="AB131" s="100">
        <f t="shared" si="10"/>
        <v>0.44854514382600036</v>
      </c>
      <c r="AC131" s="14">
        <v>2014</v>
      </c>
    </row>
    <row r="132" spans="1:31" s="8" customFormat="1" ht="49.5" customHeight="1">
      <c r="A132" s="12"/>
      <c r="B132" s="13"/>
      <c r="C132" s="52">
        <v>6</v>
      </c>
      <c r="D132" s="52">
        <v>5</v>
      </c>
      <c r="E132" s="52">
        <v>6</v>
      </c>
      <c r="F132" s="52">
        <v>0</v>
      </c>
      <c r="G132" s="52">
        <v>8</v>
      </c>
      <c r="H132" s="52">
        <v>0</v>
      </c>
      <c r="I132" s="52">
        <v>1</v>
      </c>
      <c r="J132" s="52">
        <v>0</v>
      </c>
      <c r="K132" s="52">
        <v>2</v>
      </c>
      <c r="L132" s="52">
        <v>2</v>
      </c>
      <c r="M132" s="59">
        <v>7</v>
      </c>
      <c r="N132" s="52">
        <v>4</v>
      </c>
      <c r="O132" s="52">
        <v>1</v>
      </c>
      <c r="P132" s="52">
        <v>0</v>
      </c>
      <c r="Q132" s="53"/>
      <c r="R132" s="53"/>
      <c r="S132" s="53"/>
      <c r="T132" s="9" t="s">
        <v>9</v>
      </c>
      <c r="U132" s="10" t="s">
        <v>227</v>
      </c>
      <c r="V132" s="122">
        <v>0</v>
      </c>
      <c r="W132" s="122">
        <v>148.77000000000001</v>
      </c>
      <c r="X132" s="152">
        <v>0</v>
      </c>
      <c r="Y132" s="94">
        <v>0</v>
      </c>
      <c r="Z132" s="94">
        <v>0</v>
      </c>
      <c r="AA132" s="94">
        <v>0</v>
      </c>
      <c r="AB132" s="100" t="s">
        <v>74</v>
      </c>
      <c r="AC132" s="14">
        <v>2015</v>
      </c>
    </row>
    <row r="133" spans="1:31" s="8" customFormat="1" ht="54.75" customHeight="1">
      <c r="A133" s="12"/>
      <c r="B133" s="13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9"/>
      <c r="N133" s="52"/>
      <c r="O133" s="52"/>
      <c r="P133" s="52"/>
      <c r="Q133" s="53"/>
      <c r="R133" s="53"/>
      <c r="S133" s="53"/>
      <c r="T133" s="71" t="s">
        <v>104</v>
      </c>
      <c r="U133" s="10" t="s">
        <v>208</v>
      </c>
      <c r="V133" s="99">
        <f>V132/V82*100</f>
        <v>0</v>
      </c>
      <c r="W133" s="100">
        <f>W132/W80*100</f>
        <v>0.62909201053146635</v>
      </c>
      <c r="X133" s="100">
        <f>X132/X82*100</f>
        <v>0</v>
      </c>
      <c r="Y133" s="99">
        <f>Y132/Y82*100</f>
        <v>0</v>
      </c>
      <c r="Z133" s="99">
        <f>Z132/Z82*100</f>
        <v>0</v>
      </c>
      <c r="AA133" s="99">
        <f>AA132/AA82*100</f>
        <v>0</v>
      </c>
      <c r="AB133" s="182">
        <f t="shared" si="10"/>
        <v>0.62909201053146635</v>
      </c>
      <c r="AC133" s="14">
        <v>2015</v>
      </c>
    </row>
    <row r="134" spans="1:31" s="8" customFormat="1" ht="49.5" customHeight="1">
      <c r="A134" s="12"/>
      <c r="B134" s="13"/>
      <c r="C134" s="52">
        <v>6</v>
      </c>
      <c r="D134" s="52">
        <v>5</v>
      </c>
      <c r="E134" s="52">
        <v>6</v>
      </c>
      <c r="F134" s="52">
        <v>0</v>
      </c>
      <c r="G134" s="52">
        <v>8</v>
      </c>
      <c r="H134" s="52">
        <v>0</v>
      </c>
      <c r="I134" s="52">
        <v>1</v>
      </c>
      <c r="J134" s="52">
        <v>0</v>
      </c>
      <c r="K134" s="52">
        <v>2</v>
      </c>
      <c r="L134" s="52">
        <v>2</v>
      </c>
      <c r="M134" s="59">
        <v>5</v>
      </c>
      <c r="N134" s="52">
        <v>1</v>
      </c>
      <c r="O134" s="52">
        <v>9</v>
      </c>
      <c r="P134" s="52">
        <v>0</v>
      </c>
      <c r="Q134" s="53"/>
      <c r="R134" s="53"/>
      <c r="S134" s="53"/>
      <c r="T134" s="9" t="s">
        <v>10</v>
      </c>
      <c r="U134" s="10" t="s">
        <v>227</v>
      </c>
      <c r="V134" s="122">
        <v>0</v>
      </c>
      <c r="W134" s="122">
        <v>208.85</v>
      </c>
      <c r="X134" s="152">
        <v>0</v>
      </c>
      <c r="Y134" s="94">
        <v>0</v>
      </c>
      <c r="Z134" s="94">
        <v>0</v>
      </c>
      <c r="AA134" s="94">
        <v>0</v>
      </c>
      <c r="AB134" s="100" t="s">
        <v>74</v>
      </c>
      <c r="AC134" s="14">
        <v>2015</v>
      </c>
    </row>
    <row r="135" spans="1:31" s="8" customFormat="1" ht="45" customHeight="1">
      <c r="A135" s="12"/>
      <c r="B135" s="13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9"/>
      <c r="N135" s="52"/>
      <c r="O135" s="52"/>
      <c r="P135" s="52"/>
      <c r="Q135" s="53"/>
      <c r="R135" s="53"/>
      <c r="S135" s="53"/>
      <c r="T135" s="71" t="s">
        <v>105</v>
      </c>
      <c r="U135" s="10" t="s">
        <v>208</v>
      </c>
      <c r="V135" s="99">
        <f>V134/V84*100</f>
        <v>0</v>
      </c>
      <c r="W135" s="99">
        <f>W134/W81*100</f>
        <v>0.93275128938295016</v>
      </c>
      <c r="X135" s="100">
        <f>X134/X84*100</f>
        <v>0</v>
      </c>
      <c r="Y135" s="99">
        <f>Y134/Y84*100</f>
        <v>0</v>
      </c>
      <c r="Z135" s="99">
        <f>Z134/Z84*100</f>
        <v>0</v>
      </c>
      <c r="AA135" s="99">
        <f>AA134/AA84*100</f>
        <v>0</v>
      </c>
      <c r="AB135" s="100">
        <f t="shared" si="10"/>
        <v>0.93275128938295016</v>
      </c>
      <c r="AC135" s="14">
        <v>2015</v>
      </c>
    </row>
    <row r="136" spans="1:31" s="8" customFormat="1" ht="42.75" customHeight="1">
      <c r="A136" s="12"/>
      <c r="B136" s="13"/>
      <c r="C136" s="52">
        <v>6</v>
      </c>
      <c r="D136" s="52">
        <v>5</v>
      </c>
      <c r="E136" s="52">
        <v>6</v>
      </c>
      <c r="F136" s="52">
        <v>0</v>
      </c>
      <c r="G136" s="52">
        <v>8</v>
      </c>
      <c r="H136" s="52">
        <v>0</v>
      </c>
      <c r="I136" s="52">
        <v>1</v>
      </c>
      <c r="J136" s="52">
        <v>0</v>
      </c>
      <c r="K136" s="52">
        <v>2</v>
      </c>
      <c r="L136" s="52">
        <v>2</v>
      </c>
      <c r="M136" s="59">
        <v>0</v>
      </c>
      <c r="N136" s="52">
        <v>2</v>
      </c>
      <c r="O136" s="52">
        <v>2</v>
      </c>
      <c r="P136" s="52">
        <v>3</v>
      </c>
      <c r="Q136" s="53">
        <v>1</v>
      </c>
      <c r="R136" s="53">
        <v>3</v>
      </c>
      <c r="S136" s="53" t="s">
        <v>262</v>
      </c>
      <c r="T136" s="9" t="s">
        <v>156</v>
      </c>
      <c r="U136" s="10" t="s">
        <v>227</v>
      </c>
      <c r="V136" s="122">
        <v>0</v>
      </c>
      <c r="W136" s="122">
        <v>0</v>
      </c>
      <c r="X136" s="156">
        <v>120</v>
      </c>
      <c r="Y136" s="94">
        <v>0</v>
      </c>
      <c r="Z136" s="94">
        <v>0</v>
      </c>
      <c r="AA136" s="94">
        <v>0</v>
      </c>
      <c r="AB136" s="100" t="s">
        <v>74</v>
      </c>
      <c r="AC136" s="14">
        <v>2016</v>
      </c>
    </row>
    <row r="137" spans="1:31" s="8" customFormat="1" ht="37.15" customHeight="1">
      <c r="A137" s="12"/>
      <c r="B137" s="13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9"/>
      <c r="N137" s="52"/>
      <c r="O137" s="52"/>
      <c r="P137" s="52"/>
      <c r="Q137" s="53"/>
      <c r="R137" s="53"/>
      <c r="S137" s="53"/>
      <c r="T137" s="189" t="s">
        <v>160</v>
      </c>
      <c r="U137" s="190" t="s">
        <v>208</v>
      </c>
      <c r="V137" s="191" t="s">
        <v>74</v>
      </c>
      <c r="W137" s="191" t="s">
        <v>74</v>
      </c>
      <c r="X137" s="192">
        <v>100</v>
      </c>
      <c r="Y137" s="192">
        <v>0</v>
      </c>
      <c r="Z137" s="192">
        <v>0</v>
      </c>
      <c r="AA137" s="192">
        <v>0</v>
      </c>
      <c r="AB137" s="192">
        <v>100</v>
      </c>
      <c r="AC137" s="14"/>
    </row>
    <row r="138" spans="1:31" s="8" customFormat="1" ht="49.5" customHeight="1">
      <c r="A138" s="12"/>
      <c r="B138" s="13"/>
      <c r="C138" s="52">
        <v>6</v>
      </c>
      <c r="D138" s="52">
        <v>5</v>
      </c>
      <c r="E138" s="52">
        <v>6</v>
      </c>
      <c r="F138" s="52">
        <v>0</v>
      </c>
      <c r="G138" s="52">
        <v>8</v>
      </c>
      <c r="H138" s="52">
        <v>0</v>
      </c>
      <c r="I138" s="52">
        <v>1</v>
      </c>
      <c r="J138" s="52">
        <v>0</v>
      </c>
      <c r="K138" s="52">
        <v>2</v>
      </c>
      <c r="L138" s="52">
        <v>2</v>
      </c>
      <c r="M138" s="52">
        <v>0</v>
      </c>
      <c r="N138" s="52">
        <v>2</v>
      </c>
      <c r="O138" s="52">
        <v>2</v>
      </c>
      <c r="P138" s="52">
        <v>2</v>
      </c>
      <c r="Q138" s="53">
        <v>3</v>
      </c>
      <c r="R138" s="53">
        <v>0</v>
      </c>
      <c r="S138" s="53" t="s">
        <v>263</v>
      </c>
      <c r="T138" s="9" t="s">
        <v>11</v>
      </c>
      <c r="U138" s="10" t="s">
        <v>227</v>
      </c>
      <c r="V138" s="122">
        <v>0</v>
      </c>
      <c r="W138" s="122">
        <v>0</v>
      </c>
      <c r="X138" s="223">
        <v>50</v>
      </c>
      <c r="Y138" s="94">
        <v>0</v>
      </c>
      <c r="Z138" s="94">
        <v>0</v>
      </c>
      <c r="AA138" s="94">
        <v>0</v>
      </c>
      <c r="AB138" s="100" t="s">
        <v>74</v>
      </c>
      <c r="AC138" s="14">
        <v>2016</v>
      </c>
    </row>
    <row r="139" spans="1:31" s="8" customFormat="1" ht="48" customHeight="1">
      <c r="A139" s="12"/>
      <c r="B139" s="13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9"/>
      <c r="N139" s="52"/>
      <c r="O139" s="52"/>
      <c r="P139" s="52"/>
      <c r="Q139" s="53"/>
      <c r="R139" s="53"/>
      <c r="S139" s="53"/>
      <c r="T139" s="193" t="s">
        <v>141</v>
      </c>
      <c r="U139" s="190" t="s">
        <v>206</v>
      </c>
      <c r="V139" s="191" t="s">
        <v>74</v>
      </c>
      <c r="W139" s="191" t="s">
        <v>74</v>
      </c>
      <c r="X139" s="194">
        <v>3</v>
      </c>
      <c r="Y139" s="194">
        <v>0</v>
      </c>
      <c r="Z139" s="194">
        <v>0</v>
      </c>
      <c r="AA139" s="194">
        <v>0</v>
      </c>
      <c r="AB139" s="194">
        <v>3</v>
      </c>
      <c r="AC139" s="14"/>
    </row>
    <row r="140" spans="1:31" s="8" customFormat="1" ht="50.25" customHeight="1">
      <c r="A140" s="74"/>
      <c r="B140" s="75"/>
      <c r="C140" s="78"/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9"/>
      <c r="R140" s="79"/>
      <c r="S140" s="79"/>
      <c r="T140" s="55" t="s">
        <v>251</v>
      </c>
      <c r="U140" s="56" t="s">
        <v>227</v>
      </c>
      <c r="V140" s="95">
        <f t="shared" ref="V140:AA140" si="12">SUM(V141,V162)</f>
        <v>12530.43</v>
      </c>
      <c r="W140" s="95">
        <f t="shared" si="12"/>
        <v>12426.4372</v>
      </c>
      <c r="X140" s="95">
        <f t="shared" si="12"/>
        <v>13241.6</v>
      </c>
      <c r="Y140" s="95">
        <f t="shared" si="12"/>
        <v>10702.3</v>
      </c>
      <c r="Z140" s="95">
        <f t="shared" si="12"/>
        <v>10702.3</v>
      </c>
      <c r="AA140" s="95">
        <f t="shared" si="12"/>
        <v>10702.3</v>
      </c>
      <c r="AB140" s="214">
        <f>SUM(V140:AA140)</f>
        <v>70305.367200000008</v>
      </c>
      <c r="AC140" s="86">
        <v>2019</v>
      </c>
      <c r="AE140" s="64"/>
    </row>
    <row r="141" spans="1:31" s="8" customFormat="1" ht="60" customHeight="1">
      <c r="A141" s="74"/>
      <c r="B141" s="75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65"/>
      <c r="R141" s="65"/>
      <c r="S141" s="65"/>
      <c r="T141" s="46" t="s">
        <v>12</v>
      </c>
      <c r="U141" s="49" t="s">
        <v>227</v>
      </c>
      <c r="V141" s="112">
        <f t="shared" ref="V141:AA141" si="13">SUM(V145,V148,V153,V150,V155,V158)</f>
        <v>11566.03</v>
      </c>
      <c r="W141" s="112">
        <f>SUM(W145,W148,W153,W150,W155,W158)</f>
        <v>11701.307200000001</v>
      </c>
      <c r="X141" s="98">
        <f>SUM(X145,X148,X153,X150,X155,X158,X160)</f>
        <v>12173</v>
      </c>
      <c r="Y141" s="112">
        <f t="shared" si="13"/>
        <v>10598</v>
      </c>
      <c r="Z141" s="112">
        <f t="shared" si="13"/>
        <v>10598</v>
      </c>
      <c r="AA141" s="112">
        <f t="shared" si="13"/>
        <v>10598</v>
      </c>
      <c r="AB141" s="213">
        <f>SUM(V141:AA141)</f>
        <v>67234.337200000009</v>
      </c>
      <c r="AC141" s="14">
        <v>2019</v>
      </c>
      <c r="AE141" s="64"/>
    </row>
    <row r="142" spans="1:31" s="8" customFormat="1" ht="61.5" customHeight="1">
      <c r="A142" s="12"/>
      <c r="B142" s="13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3"/>
      <c r="R142" s="53"/>
      <c r="S142" s="53"/>
      <c r="T142" s="9" t="s">
        <v>13</v>
      </c>
      <c r="U142" s="10" t="s">
        <v>208</v>
      </c>
      <c r="V142" s="103">
        <f>-W8218</f>
        <v>0</v>
      </c>
      <c r="W142" s="103">
        <v>20</v>
      </c>
      <c r="X142" s="104">
        <v>20</v>
      </c>
      <c r="Y142" s="99">
        <v>30</v>
      </c>
      <c r="Z142" s="99">
        <v>30</v>
      </c>
      <c r="AA142" s="99">
        <v>30</v>
      </c>
      <c r="AB142" s="99">
        <v>30</v>
      </c>
      <c r="AC142" s="142">
        <v>2017</v>
      </c>
    </row>
    <row r="143" spans="1:31" s="8" customFormat="1" ht="47.25" customHeight="1">
      <c r="A143" s="12"/>
      <c r="B143" s="13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3"/>
      <c r="R143" s="53"/>
      <c r="S143" s="53"/>
      <c r="T143" s="9" t="s">
        <v>14</v>
      </c>
      <c r="U143" s="10" t="s">
        <v>208</v>
      </c>
      <c r="V143" s="103">
        <v>2</v>
      </c>
      <c r="W143" s="103">
        <v>2</v>
      </c>
      <c r="X143" s="104">
        <v>4</v>
      </c>
      <c r="Y143" s="99">
        <v>5</v>
      </c>
      <c r="Z143" s="99">
        <v>6</v>
      </c>
      <c r="AA143" s="99">
        <v>6</v>
      </c>
      <c r="AB143" s="99">
        <v>6</v>
      </c>
      <c r="AC143" s="142">
        <v>2018</v>
      </c>
    </row>
    <row r="144" spans="1:31" s="8" customFormat="1" ht="39.75" customHeight="1">
      <c r="A144" s="12"/>
      <c r="B144" s="13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3"/>
      <c r="R144" s="53"/>
      <c r="S144" s="53"/>
      <c r="T144" s="9" t="s">
        <v>15</v>
      </c>
      <c r="U144" s="10" t="s">
        <v>206</v>
      </c>
      <c r="V144" s="66">
        <v>1</v>
      </c>
      <c r="W144" s="66">
        <v>1</v>
      </c>
      <c r="X144" s="159">
        <v>1</v>
      </c>
      <c r="Y144" s="159">
        <v>1</v>
      </c>
      <c r="Z144" s="159">
        <v>1</v>
      </c>
      <c r="AA144" s="159">
        <v>1</v>
      </c>
      <c r="AB144" s="159">
        <v>1</v>
      </c>
      <c r="AC144" s="14">
        <v>2019</v>
      </c>
    </row>
    <row r="145" spans="1:30" s="8" customFormat="1" ht="66" customHeight="1">
      <c r="A145" s="12"/>
      <c r="B145" s="13"/>
      <c r="C145" s="52">
        <v>6</v>
      </c>
      <c r="D145" s="52">
        <v>5</v>
      </c>
      <c r="E145" s="52">
        <v>6</v>
      </c>
      <c r="F145" s="52">
        <v>0</v>
      </c>
      <c r="G145" s="52">
        <v>8</v>
      </c>
      <c r="H145" s="52">
        <v>0</v>
      </c>
      <c r="I145" s="52">
        <v>1</v>
      </c>
      <c r="J145" s="52">
        <v>0</v>
      </c>
      <c r="K145" s="52">
        <v>2</v>
      </c>
      <c r="L145" s="52">
        <v>3</v>
      </c>
      <c r="M145" s="52">
        <v>0</v>
      </c>
      <c r="N145" s="52">
        <v>1</v>
      </c>
      <c r="O145" s="52">
        <v>2</v>
      </c>
      <c r="P145" s="52">
        <v>3</v>
      </c>
      <c r="Q145" s="53">
        <v>0</v>
      </c>
      <c r="R145" s="53">
        <v>1</v>
      </c>
      <c r="S145" s="53" t="s">
        <v>262</v>
      </c>
      <c r="T145" s="9" t="s">
        <v>16</v>
      </c>
      <c r="U145" s="10" t="s">
        <v>227</v>
      </c>
      <c r="V145" s="100">
        <v>5582.1</v>
      </c>
      <c r="W145" s="100">
        <v>7217.1872000000003</v>
      </c>
      <c r="X145" s="147">
        <v>9598</v>
      </c>
      <c r="Y145" s="99">
        <v>6476.5</v>
      </c>
      <c r="Z145" s="99">
        <f>SUM(Y145)</f>
        <v>6476.5</v>
      </c>
      <c r="AA145" s="99">
        <f>SUM(Z145)</f>
        <v>6476.5</v>
      </c>
      <c r="AB145" s="100" t="s">
        <v>74</v>
      </c>
      <c r="AC145" s="14">
        <v>2019</v>
      </c>
    </row>
    <row r="146" spans="1:30" s="8" customFormat="1" ht="77.25" customHeight="1">
      <c r="A146" s="12"/>
      <c r="B146" s="13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3"/>
      <c r="R146" s="53"/>
      <c r="S146" s="53"/>
      <c r="T146" s="71" t="s">
        <v>163</v>
      </c>
      <c r="U146" s="10" t="s">
        <v>208</v>
      </c>
      <c r="V146" s="100">
        <f>V145/V140*100</f>
        <v>44.548351493125139</v>
      </c>
      <c r="W146" s="99">
        <f>W145/W140*100</f>
        <v>58.079295648796261</v>
      </c>
      <c r="X146" s="100" t="s">
        <v>74</v>
      </c>
      <c r="Y146" s="99" t="s">
        <v>74</v>
      </c>
      <c r="Z146" s="99" t="s">
        <v>74</v>
      </c>
      <c r="AA146" s="99" t="s">
        <v>74</v>
      </c>
      <c r="AB146" s="99">
        <v>58.1</v>
      </c>
      <c r="AC146" s="142">
        <v>2017</v>
      </c>
      <c r="AD146" s="64"/>
    </row>
    <row r="147" spans="1:30" s="8" customFormat="1" ht="46.9" customHeight="1">
      <c r="A147" s="12"/>
      <c r="B147" s="13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3"/>
      <c r="R147" s="53"/>
      <c r="S147" s="53"/>
      <c r="T147" s="193" t="s">
        <v>169</v>
      </c>
      <c r="U147" s="190" t="s">
        <v>208</v>
      </c>
      <c r="V147" s="191" t="s">
        <v>74</v>
      </c>
      <c r="W147" s="191" t="s">
        <v>74</v>
      </c>
      <c r="X147" s="191">
        <v>10</v>
      </c>
      <c r="Y147" s="191">
        <v>0</v>
      </c>
      <c r="Z147" s="191">
        <v>0</v>
      </c>
      <c r="AA147" s="191">
        <v>0</v>
      </c>
      <c r="AB147" s="191">
        <v>10</v>
      </c>
      <c r="AC147" s="142"/>
      <c r="AD147" s="64"/>
    </row>
    <row r="148" spans="1:30" s="8" customFormat="1" ht="61.5" customHeight="1">
      <c r="A148" s="12"/>
      <c r="B148" s="13"/>
      <c r="C148" s="52">
        <v>6</v>
      </c>
      <c r="D148" s="52">
        <v>5</v>
      </c>
      <c r="E148" s="52">
        <v>6</v>
      </c>
      <c r="F148" s="52">
        <v>0</v>
      </c>
      <c r="G148" s="52">
        <v>8</v>
      </c>
      <c r="H148" s="52">
        <v>0</v>
      </c>
      <c r="I148" s="52">
        <v>1</v>
      </c>
      <c r="J148" s="52">
        <v>0</v>
      </c>
      <c r="K148" s="52">
        <v>2</v>
      </c>
      <c r="L148" s="52">
        <v>3</v>
      </c>
      <c r="M148" s="52">
        <v>2</v>
      </c>
      <c r="N148" s="52">
        <v>3</v>
      </c>
      <c r="O148" s="52">
        <v>0</v>
      </c>
      <c r="P148" s="52">
        <v>2</v>
      </c>
      <c r="Q148" s="53"/>
      <c r="R148" s="53"/>
      <c r="S148" s="53"/>
      <c r="T148" s="46" t="s">
        <v>17</v>
      </c>
      <c r="U148" s="10" t="s">
        <v>227</v>
      </c>
      <c r="V148" s="100">
        <v>1988.7</v>
      </c>
      <c r="W148" s="99">
        <v>1812.52</v>
      </c>
      <c r="X148" s="100">
        <v>0</v>
      </c>
      <c r="Y148" s="99">
        <v>1812.5</v>
      </c>
      <c r="Z148" s="99">
        <f>SUM(Y148)</f>
        <v>1812.5</v>
      </c>
      <c r="AA148" s="99">
        <f>SUM(Z148)</f>
        <v>1812.5</v>
      </c>
      <c r="AB148" s="100" t="s">
        <v>74</v>
      </c>
      <c r="AC148" s="14">
        <v>2019</v>
      </c>
    </row>
    <row r="149" spans="1:30" s="8" customFormat="1" ht="63" customHeight="1">
      <c r="A149" s="12"/>
      <c r="B149" s="13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3"/>
      <c r="R149" s="53"/>
      <c r="S149" s="53"/>
      <c r="T149" s="46" t="s">
        <v>106</v>
      </c>
      <c r="U149" s="10" t="s">
        <v>208</v>
      </c>
      <c r="V149" s="100">
        <f t="shared" ref="V149:AA149" si="14">V148/V140*100</f>
        <v>15.870963725905654</v>
      </c>
      <c r="W149" s="99">
        <f t="shared" si="14"/>
        <v>14.585998953907723</v>
      </c>
      <c r="X149" s="100">
        <f t="shared" si="14"/>
        <v>0</v>
      </c>
      <c r="Y149" s="99">
        <f t="shared" si="14"/>
        <v>16.935611971258517</v>
      </c>
      <c r="Z149" s="99">
        <f t="shared" si="14"/>
        <v>16.935611971258517</v>
      </c>
      <c r="AA149" s="99">
        <f t="shared" si="14"/>
        <v>16.935611971258517</v>
      </c>
      <c r="AB149" s="99">
        <v>16.899999999999999</v>
      </c>
      <c r="AC149" s="142">
        <v>2017</v>
      </c>
    </row>
    <row r="150" spans="1:30" s="8" customFormat="1" ht="60" customHeight="1">
      <c r="A150" s="12"/>
      <c r="B150" s="13"/>
      <c r="C150" s="52">
        <v>6</v>
      </c>
      <c r="D150" s="52">
        <v>5</v>
      </c>
      <c r="E150" s="52">
        <v>6</v>
      </c>
      <c r="F150" s="52">
        <v>0</v>
      </c>
      <c r="G150" s="52">
        <v>8</v>
      </c>
      <c r="H150" s="52">
        <v>0</v>
      </c>
      <c r="I150" s="52">
        <v>1</v>
      </c>
      <c r="J150" s="52">
        <v>0</v>
      </c>
      <c r="K150" s="52">
        <v>2</v>
      </c>
      <c r="L150" s="52">
        <v>3</v>
      </c>
      <c r="M150" s="52">
        <v>0</v>
      </c>
      <c r="N150" s="52">
        <v>1</v>
      </c>
      <c r="O150" s="52">
        <v>2</v>
      </c>
      <c r="P150" s="52">
        <v>3</v>
      </c>
      <c r="Q150" s="53">
        <v>0</v>
      </c>
      <c r="R150" s="53">
        <v>5</v>
      </c>
      <c r="S150" s="53" t="s">
        <v>262</v>
      </c>
      <c r="T150" s="9" t="s">
        <v>18</v>
      </c>
      <c r="U150" s="10" t="s">
        <v>227</v>
      </c>
      <c r="V150" s="100">
        <v>3647.4</v>
      </c>
      <c r="W150" s="100">
        <v>2537</v>
      </c>
      <c r="X150" s="211">
        <v>2290</v>
      </c>
      <c r="Y150" s="99">
        <v>2184</v>
      </c>
      <c r="Z150" s="99">
        <f>SUM(Y150)</f>
        <v>2184</v>
      </c>
      <c r="AA150" s="99">
        <f>SUM(Z150)</f>
        <v>2184</v>
      </c>
      <c r="AB150" s="100" t="s">
        <v>74</v>
      </c>
      <c r="AC150" s="14">
        <v>2019</v>
      </c>
    </row>
    <row r="151" spans="1:30" s="8" customFormat="1" ht="63" customHeight="1">
      <c r="A151" s="12"/>
      <c r="B151" s="13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3"/>
      <c r="R151" s="53"/>
      <c r="S151" s="53"/>
      <c r="T151" s="71" t="s">
        <v>107</v>
      </c>
      <c r="U151" s="10" t="s">
        <v>208</v>
      </c>
      <c r="V151" s="100">
        <f>V150/V140*100</f>
        <v>29.108338660365206</v>
      </c>
      <c r="W151" s="100">
        <f>W150/W140*100</f>
        <v>20.41614952997147</v>
      </c>
      <c r="X151" s="100" t="s">
        <v>74</v>
      </c>
      <c r="Y151" s="99" t="s">
        <v>74</v>
      </c>
      <c r="Z151" s="99" t="s">
        <v>74</v>
      </c>
      <c r="AA151" s="99" t="s">
        <v>74</v>
      </c>
      <c r="AB151" s="99">
        <v>29.1</v>
      </c>
      <c r="AC151" s="142">
        <v>2014</v>
      </c>
    </row>
    <row r="152" spans="1:30" s="8" customFormat="1" ht="52.15" customHeight="1">
      <c r="A152" s="12"/>
      <c r="B152" s="13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3"/>
      <c r="R152" s="53"/>
      <c r="S152" s="53"/>
      <c r="T152" s="193" t="s">
        <v>36</v>
      </c>
      <c r="U152" s="190" t="s">
        <v>208</v>
      </c>
      <c r="V152" s="191" t="s">
        <v>74</v>
      </c>
      <c r="W152" s="191" t="s">
        <v>74</v>
      </c>
      <c r="X152" s="192">
        <v>100</v>
      </c>
      <c r="Y152" s="192">
        <v>100</v>
      </c>
      <c r="Z152" s="192">
        <v>100</v>
      </c>
      <c r="AA152" s="192">
        <v>100</v>
      </c>
      <c r="AB152" s="192">
        <v>100</v>
      </c>
      <c r="AC152" s="142"/>
    </row>
    <row r="153" spans="1:30" s="8" customFormat="1" ht="48" customHeight="1">
      <c r="A153" s="12"/>
      <c r="B153" s="13"/>
      <c r="C153" s="52">
        <v>6</v>
      </c>
      <c r="D153" s="52">
        <v>5</v>
      </c>
      <c r="E153" s="52">
        <v>6</v>
      </c>
      <c r="F153" s="52">
        <v>0</v>
      </c>
      <c r="G153" s="52">
        <v>8</v>
      </c>
      <c r="H153" s="52">
        <v>0</v>
      </c>
      <c r="I153" s="52">
        <v>1</v>
      </c>
      <c r="J153" s="52">
        <v>0</v>
      </c>
      <c r="K153" s="52">
        <v>2</v>
      </c>
      <c r="L153" s="52">
        <v>3</v>
      </c>
      <c r="M153" s="52">
        <v>0</v>
      </c>
      <c r="N153" s="52">
        <v>1</v>
      </c>
      <c r="O153" s="52">
        <v>2</v>
      </c>
      <c r="P153" s="52">
        <v>3</v>
      </c>
      <c r="Q153" s="53">
        <v>6</v>
      </c>
      <c r="R153" s="53">
        <v>0</v>
      </c>
      <c r="S153" s="53" t="s">
        <v>262</v>
      </c>
      <c r="T153" s="71" t="s">
        <v>19</v>
      </c>
      <c r="U153" s="93" t="s">
        <v>227</v>
      </c>
      <c r="V153" s="104">
        <v>70</v>
      </c>
      <c r="W153" s="104">
        <v>84.6</v>
      </c>
      <c r="X153" s="150">
        <v>85</v>
      </c>
      <c r="Y153" s="100">
        <v>75</v>
      </c>
      <c r="Z153" s="100">
        <v>75</v>
      </c>
      <c r="AA153" s="100">
        <v>75</v>
      </c>
      <c r="AB153" s="100" t="s">
        <v>74</v>
      </c>
      <c r="AC153" s="14">
        <v>2019</v>
      </c>
    </row>
    <row r="154" spans="1:30" s="8" customFormat="1" ht="62.25" customHeight="1">
      <c r="A154" s="12"/>
      <c r="B154" s="13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9"/>
      <c r="O154" s="59"/>
      <c r="P154" s="59"/>
      <c r="Q154" s="60"/>
      <c r="R154" s="60"/>
      <c r="S154" s="60"/>
      <c r="T154" s="71" t="s">
        <v>116</v>
      </c>
      <c r="U154" s="10" t="s">
        <v>208</v>
      </c>
      <c r="V154" s="122">
        <f t="shared" ref="V154:AA154" si="15">V153/V140*100</f>
        <v>0.55864004667038558</v>
      </c>
      <c r="W154" s="94">
        <f t="shared" si="15"/>
        <v>0.68080656296239117</v>
      </c>
      <c r="X154" s="122">
        <f t="shared" si="15"/>
        <v>0.64191638472692114</v>
      </c>
      <c r="Y154" s="99">
        <f t="shared" si="15"/>
        <v>0.70078394363828345</v>
      </c>
      <c r="Z154" s="99">
        <f t="shared" si="15"/>
        <v>0.70078394363828345</v>
      </c>
      <c r="AA154" s="99">
        <f t="shared" si="15"/>
        <v>0.70078394363828345</v>
      </c>
      <c r="AB154" s="99">
        <v>0.7</v>
      </c>
      <c r="AC154" s="142">
        <v>2015</v>
      </c>
    </row>
    <row r="155" spans="1:30" s="8" customFormat="1" ht="31.5" customHeight="1">
      <c r="A155" s="12"/>
      <c r="B155" s="13"/>
      <c r="C155" s="52">
        <v>6</v>
      </c>
      <c r="D155" s="52">
        <v>5</v>
      </c>
      <c r="E155" s="52">
        <v>6</v>
      </c>
      <c r="F155" s="52">
        <v>0</v>
      </c>
      <c r="G155" s="52">
        <v>8</v>
      </c>
      <c r="H155" s="52">
        <v>0</v>
      </c>
      <c r="I155" s="52">
        <v>1</v>
      </c>
      <c r="J155" s="52">
        <v>0</v>
      </c>
      <c r="K155" s="52">
        <v>2</v>
      </c>
      <c r="L155" s="52">
        <v>3</v>
      </c>
      <c r="M155" s="52">
        <v>0</v>
      </c>
      <c r="N155" s="52">
        <v>1</v>
      </c>
      <c r="O155" s="52">
        <v>2</v>
      </c>
      <c r="P155" s="52">
        <v>3</v>
      </c>
      <c r="Q155" s="53">
        <v>1</v>
      </c>
      <c r="R155" s="53">
        <v>2</v>
      </c>
      <c r="S155" s="53" t="s">
        <v>262</v>
      </c>
      <c r="T155" s="9" t="s">
        <v>166</v>
      </c>
      <c r="U155" s="10" t="s">
        <v>227</v>
      </c>
      <c r="V155" s="104">
        <v>27</v>
      </c>
      <c r="W155" s="103">
        <v>50</v>
      </c>
      <c r="X155" s="150">
        <v>100</v>
      </c>
      <c r="Y155" s="99">
        <v>50</v>
      </c>
      <c r="Z155" s="99">
        <f>SUM(Y155)</f>
        <v>50</v>
      </c>
      <c r="AA155" s="99">
        <f>SUM(Z155)</f>
        <v>50</v>
      </c>
      <c r="AB155" s="100" t="s">
        <v>74</v>
      </c>
      <c r="AC155" s="14">
        <v>2019</v>
      </c>
    </row>
    <row r="156" spans="1:30" s="8" customFormat="1" ht="47.25" customHeight="1">
      <c r="A156" s="12"/>
      <c r="B156" s="13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3"/>
      <c r="R156" s="53"/>
      <c r="S156" s="53"/>
      <c r="T156" s="71" t="s">
        <v>165</v>
      </c>
      <c r="U156" s="10" t="s">
        <v>208</v>
      </c>
      <c r="V156" s="104">
        <f>V155/V140*100</f>
        <v>0.21547544657286302</v>
      </c>
      <c r="W156" s="94">
        <f>W155/W140*100</f>
        <v>0.40236794501323353</v>
      </c>
      <c r="X156" s="100" t="s">
        <v>74</v>
      </c>
      <c r="Y156" s="100" t="s">
        <v>74</v>
      </c>
      <c r="Z156" s="100" t="s">
        <v>74</v>
      </c>
      <c r="AA156" s="100" t="s">
        <v>74</v>
      </c>
      <c r="AB156" s="100">
        <v>0.4</v>
      </c>
      <c r="AC156" s="142">
        <v>2016</v>
      </c>
    </row>
    <row r="157" spans="1:30" s="8" customFormat="1" ht="36" customHeight="1">
      <c r="A157" s="12"/>
      <c r="B157" s="13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3"/>
      <c r="R157" s="53"/>
      <c r="S157" s="53"/>
      <c r="T157" s="189" t="s">
        <v>164</v>
      </c>
      <c r="U157" s="190" t="s">
        <v>208</v>
      </c>
      <c r="V157" s="191" t="s">
        <v>74</v>
      </c>
      <c r="W157" s="191" t="s">
        <v>74</v>
      </c>
      <c r="X157" s="192">
        <v>60</v>
      </c>
      <c r="Y157" s="192">
        <v>65</v>
      </c>
      <c r="Z157" s="192">
        <v>70</v>
      </c>
      <c r="AA157" s="192">
        <v>80</v>
      </c>
      <c r="AB157" s="192">
        <v>80</v>
      </c>
      <c r="AC157" s="142"/>
    </row>
    <row r="158" spans="1:30" s="8" customFormat="1" ht="35.25" customHeight="1">
      <c r="A158" s="12"/>
      <c r="B158" s="13"/>
      <c r="C158" s="52">
        <v>6</v>
      </c>
      <c r="D158" s="52">
        <v>5</v>
      </c>
      <c r="E158" s="52">
        <v>6</v>
      </c>
      <c r="F158" s="52">
        <v>0</v>
      </c>
      <c r="G158" s="52">
        <v>8</v>
      </c>
      <c r="H158" s="52">
        <v>0</v>
      </c>
      <c r="I158" s="52">
        <v>1</v>
      </c>
      <c r="J158" s="52">
        <v>0</v>
      </c>
      <c r="K158" s="52">
        <v>2</v>
      </c>
      <c r="L158" s="52">
        <v>3</v>
      </c>
      <c r="M158" s="52">
        <v>2</v>
      </c>
      <c r="N158" s="52">
        <v>3</v>
      </c>
      <c r="O158" s="52">
        <v>0</v>
      </c>
      <c r="P158" s="52">
        <v>9</v>
      </c>
      <c r="Q158" s="65"/>
      <c r="R158" s="65"/>
      <c r="S158" s="65"/>
      <c r="T158" s="46" t="s">
        <v>84</v>
      </c>
      <c r="U158" s="10" t="s">
        <v>227</v>
      </c>
      <c r="V158" s="127">
        <v>250.83</v>
      </c>
      <c r="W158" s="107">
        <v>0</v>
      </c>
      <c r="X158" s="123">
        <v>0</v>
      </c>
      <c r="Y158" s="107">
        <v>0</v>
      </c>
      <c r="Z158" s="107">
        <v>0</v>
      </c>
      <c r="AA158" s="107">
        <v>0</v>
      </c>
      <c r="AB158" s="104" t="s">
        <v>74</v>
      </c>
      <c r="AC158" s="14">
        <v>2014</v>
      </c>
    </row>
    <row r="159" spans="1:30" s="8" customFormat="1" ht="62.25" customHeight="1">
      <c r="A159" s="12"/>
      <c r="B159" s="13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3"/>
      <c r="R159" s="53"/>
      <c r="S159" s="53"/>
      <c r="T159" s="9" t="s">
        <v>120</v>
      </c>
      <c r="U159" s="10" t="s">
        <v>208</v>
      </c>
      <c r="V159" s="94">
        <f t="shared" ref="V159:AA159" si="16">V158/V140*100</f>
        <v>2.0017668986618977</v>
      </c>
      <c r="W159" s="94">
        <f t="shared" si="16"/>
        <v>0</v>
      </c>
      <c r="X159" s="122">
        <f>X158/X140*100</f>
        <v>0</v>
      </c>
      <c r="Y159" s="94">
        <f t="shared" si="16"/>
        <v>0</v>
      </c>
      <c r="Z159" s="94">
        <f t="shared" si="16"/>
        <v>0</v>
      </c>
      <c r="AA159" s="94">
        <f t="shared" si="16"/>
        <v>0</v>
      </c>
      <c r="AB159" s="104">
        <f t="shared" ref="AB159:AB165" si="17">SUM(V159:AA159)</f>
        <v>2.0017668986618977</v>
      </c>
      <c r="AC159" s="14">
        <v>2014</v>
      </c>
    </row>
    <row r="160" spans="1:30" s="8" customFormat="1" ht="36" customHeight="1">
      <c r="A160" s="12"/>
      <c r="B160" s="13"/>
      <c r="C160" s="52">
        <v>6</v>
      </c>
      <c r="D160" s="52">
        <v>5</v>
      </c>
      <c r="E160" s="52">
        <v>6</v>
      </c>
      <c r="F160" s="52">
        <v>0</v>
      </c>
      <c r="G160" s="52">
        <v>8</v>
      </c>
      <c r="H160" s="52">
        <v>0</v>
      </c>
      <c r="I160" s="52">
        <v>1</v>
      </c>
      <c r="J160" s="52">
        <v>0</v>
      </c>
      <c r="K160" s="52">
        <v>2</v>
      </c>
      <c r="L160" s="59">
        <v>3</v>
      </c>
      <c r="M160" s="76">
        <v>0</v>
      </c>
      <c r="N160" s="76">
        <v>1</v>
      </c>
      <c r="O160" s="52">
        <v>2</v>
      </c>
      <c r="P160" s="52">
        <v>3</v>
      </c>
      <c r="Q160" s="53">
        <v>3</v>
      </c>
      <c r="R160" s="53">
        <v>0</v>
      </c>
      <c r="S160" s="53" t="s">
        <v>262</v>
      </c>
      <c r="T160" s="9" t="s">
        <v>27</v>
      </c>
      <c r="U160" s="10" t="s">
        <v>227</v>
      </c>
      <c r="V160" s="100">
        <v>0</v>
      </c>
      <c r="W160" s="109">
        <v>0</v>
      </c>
      <c r="X160" s="153">
        <v>100</v>
      </c>
      <c r="Y160" s="109">
        <v>0</v>
      </c>
      <c r="Z160" s="109">
        <v>0</v>
      </c>
      <c r="AA160" s="109">
        <v>0</v>
      </c>
      <c r="AB160" s="110" t="s">
        <v>74</v>
      </c>
      <c r="AC160" s="14">
        <v>2014</v>
      </c>
    </row>
    <row r="161" spans="1:29" s="8" customFormat="1" ht="48.75" customHeight="1">
      <c r="A161" s="12"/>
      <c r="B161" s="13"/>
      <c r="C161" s="121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3"/>
      <c r="R161" s="53"/>
      <c r="S161" s="53"/>
      <c r="T161" s="193" t="s">
        <v>142</v>
      </c>
      <c r="U161" s="190" t="s">
        <v>206</v>
      </c>
      <c r="V161" s="191" t="s">
        <v>74</v>
      </c>
      <c r="W161" s="191" t="s">
        <v>74</v>
      </c>
      <c r="X161" s="194">
        <v>5</v>
      </c>
      <c r="Y161" s="194">
        <v>0</v>
      </c>
      <c r="Z161" s="194">
        <v>0</v>
      </c>
      <c r="AA161" s="194">
        <v>0</v>
      </c>
      <c r="AB161" s="194">
        <v>5</v>
      </c>
      <c r="AC161" s="14"/>
    </row>
    <row r="162" spans="1:29" s="8" customFormat="1" ht="44.25" customHeight="1">
      <c r="A162" s="74"/>
      <c r="B162" s="75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80"/>
      <c r="R162" s="80"/>
      <c r="S162" s="80"/>
      <c r="T162" s="46" t="s">
        <v>117</v>
      </c>
      <c r="U162" s="49" t="s">
        <v>227</v>
      </c>
      <c r="V162" s="98">
        <f>SUM(V170,V173,V178)</f>
        <v>964.4</v>
      </c>
      <c r="W162" s="98">
        <f>SUM(W170,W173,W175,W178,W180,W182)</f>
        <v>725.13000000000011</v>
      </c>
      <c r="X162" s="147">
        <f>SUM(X170,X173,X175,X178,X180,X182,X184,X186,X188)</f>
        <v>1068.5999999999999</v>
      </c>
      <c r="Y162" s="98">
        <f>SUM(Y170,Y173,Y175,Y178,Y180,Y182)</f>
        <v>104.3</v>
      </c>
      <c r="Z162" s="98">
        <f>SUM(Z170,Z173,Z175,Z178,Z180,Z182)</f>
        <v>104.3</v>
      </c>
      <c r="AA162" s="98">
        <f>SUM(AA170,AA173,AA175,AA178,AA180,AA182)</f>
        <v>104.3</v>
      </c>
      <c r="AB162" s="213">
        <f>SUM(V162:AA162)</f>
        <v>3071.0300000000007</v>
      </c>
      <c r="AC162" s="14">
        <v>2019</v>
      </c>
    </row>
    <row r="163" spans="1:29" s="8" customFormat="1" ht="44.25" customHeight="1">
      <c r="A163" s="12"/>
      <c r="B163" s="13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3"/>
      <c r="R163" s="53"/>
      <c r="S163" s="53"/>
      <c r="T163" s="9" t="s">
        <v>53</v>
      </c>
      <c r="U163" s="10" t="s">
        <v>206</v>
      </c>
      <c r="V163" s="113">
        <v>1340</v>
      </c>
      <c r="W163" s="113">
        <v>1340</v>
      </c>
      <c r="X163" s="105">
        <v>1345</v>
      </c>
      <c r="Y163" s="113">
        <v>1350</v>
      </c>
      <c r="Z163" s="113">
        <v>1350</v>
      </c>
      <c r="AA163" s="113">
        <v>1350</v>
      </c>
      <c r="AB163" s="105">
        <f t="shared" si="17"/>
        <v>8075</v>
      </c>
      <c r="AC163" s="14">
        <v>2019</v>
      </c>
    </row>
    <row r="164" spans="1:29" s="8" customFormat="1" ht="36.75" customHeight="1">
      <c r="A164" s="12"/>
      <c r="B164" s="13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3"/>
      <c r="R164" s="53"/>
      <c r="S164" s="53"/>
      <c r="T164" s="9" t="s">
        <v>54</v>
      </c>
      <c r="U164" s="10" t="s">
        <v>206</v>
      </c>
      <c r="V164" s="113">
        <v>21700</v>
      </c>
      <c r="W164" s="113">
        <v>21700</v>
      </c>
      <c r="X164" s="105">
        <v>21800</v>
      </c>
      <c r="Y164" s="113">
        <v>22000</v>
      </c>
      <c r="Z164" s="113">
        <v>22000</v>
      </c>
      <c r="AA164" s="113">
        <v>22000</v>
      </c>
      <c r="AB164" s="105">
        <f t="shared" si="17"/>
        <v>131200</v>
      </c>
      <c r="AC164" s="14">
        <v>2019</v>
      </c>
    </row>
    <row r="165" spans="1:29" s="8" customFormat="1" ht="33.75" customHeight="1">
      <c r="A165" s="12"/>
      <c r="B165" s="13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3"/>
      <c r="R165" s="53"/>
      <c r="S165" s="53"/>
      <c r="T165" s="9" t="s">
        <v>55</v>
      </c>
      <c r="U165" s="10" t="s">
        <v>221</v>
      </c>
      <c r="V165" s="106">
        <v>218</v>
      </c>
      <c r="W165" s="106">
        <v>218</v>
      </c>
      <c r="X165" s="106">
        <v>218</v>
      </c>
      <c r="Y165" s="106">
        <v>218</v>
      </c>
      <c r="Z165" s="106">
        <v>218</v>
      </c>
      <c r="AA165" s="106">
        <v>218</v>
      </c>
      <c r="AB165" s="106">
        <f t="shared" si="17"/>
        <v>1308</v>
      </c>
      <c r="AC165" s="14">
        <v>2019</v>
      </c>
    </row>
    <row r="166" spans="1:29" s="8" customFormat="1" ht="40.5" customHeight="1">
      <c r="A166" s="57"/>
      <c r="B166" s="58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3"/>
      <c r="R166" s="53"/>
      <c r="S166" s="53"/>
      <c r="T166" s="9" t="s">
        <v>56</v>
      </c>
      <c r="U166" s="10" t="s">
        <v>222</v>
      </c>
      <c r="V166" s="103">
        <v>15.2</v>
      </c>
      <c r="W166" s="103">
        <v>15.2</v>
      </c>
      <c r="X166" s="104">
        <v>15.3</v>
      </c>
      <c r="Y166" s="103">
        <v>15.4</v>
      </c>
      <c r="Z166" s="103">
        <v>15.5</v>
      </c>
      <c r="AA166" s="103">
        <v>15.6</v>
      </c>
      <c r="AB166" s="103">
        <v>15.6</v>
      </c>
      <c r="AC166" s="142">
        <v>2019</v>
      </c>
    </row>
    <row r="167" spans="1:29" s="8" customFormat="1" ht="34.5" customHeight="1">
      <c r="A167" s="12"/>
      <c r="B167" s="13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3"/>
      <c r="R167" s="53"/>
      <c r="S167" s="53"/>
      <c r="T167" s="9" t="s">
        <v>57</v>
      </c>
      <c r="U167" s="10" t="s">
        <v>222</v>
      </c>
      <c r="V167" s="66">
        <v>90</v>
      </c>
      <c r="W167" s="66">
        <v>90</v>
      </c>
      <c r="X167" s="159">
        <v>91</v>
      </c>
      <c r="Y167" s="66">
        <v>92</v>
      </c>
      <c r="Z167" s="66">
        <v>93</v>
      </c>
      <c r="AA167" s="66">
        <v>94</v>
      </c>
      <c r="AB167" s="66">
        <v>94</v>
      </c>
      <c r="AC167" s="142">
        <v>2019</v>
      </c>
    </row>
    <row r="168" spans="1:29" s="8" customFormat="1" ht="40.5" customHeight="1">
      <c r="A168" s="12"/>
      <c r="B168" s="13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3"/>
      <c r="R168" s="53"/>
      <c r="S168" s="53"/>
      <c r="T168" s="9" t="s">
        <v>58</v>
      </c>
      <c r="U168" s="10" t="s">
        <v>207</v>
      </c>
      <c r="V168" s="66">
        <v>2</v>
      </c>
      <c r="W168" s="66">
        <v>2</v>
      </c>
      <c r="X168" s="159">
        <v>2</v>
      </c>
      <c r="Y168" s="66">
        <v>2</v>
      </c>
      <c r="Z168" s="66">
        <v>2</v>
      </c>
      <c r="AA168" s="66">
        <v>2</v>
      </c>
      <c r="AB168" s="187">
        <f>SUM(V168:AA168)</f>
        <v>12</v>
      </c>
      <c r="AC168" s="14">
        <v>2019</v>
      </c>
    </row>
    <row r="169" spans="1:29" s="8" customFormat="1" ht="48" customHeight="1">
      <c r="A169" s="12"/>
      <c r="B169" s="13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3"/>
      <c r="R169" s="53"/>
      <c r="S169" s="53"/>
      <c r="T169" s="9" t="s">
        <v>167</v>
      </c>
      <c r="U169" s="10" t="s">
        <v>219</v>
      </c>
      <c r="V169" s="188">
        <v>0</v>
      </c>
      <c r="W169" s="109">
        <v>50</v>
      </c>
      <c r="X169" s="110">
        <v>60</v>
      </c>
      <c r="Y169" s="109">
        <v>70</v>
      </c>
      <c r="Z169" s="109">
        <v>71</v>
      </c>
      <c r="AA169" s="109">
        <v>72</v>
      </c>
      <c r="AB169" s="109">
        <v>72</v>
      </c>
      <c r="AC169" s="142">
        <v>2019</v>
      </c>
    </row>
    <row r="170" spans="1:29" s="8" customFormat="1" ht="39" customHeight="1">
      <c r="A170" s="12"/>
      <c r="B170" s="13"/>
      <c r="C170" s="52">
        <v>6</v>
      </c>
      <c r="D170" s="52">
        <v>5</v>
      </c>
      <c r="E170" s="52">
        <v>6</v>
      </c>
      <c r="F170" s="52">
        <v>0</v>
      </c>
      <c r="G170" s="52">
        <v>8</v>
      </c>
      <c r="H170" s="52">
        <v>0</v>
      </c>
      <c r="I170" s="52">
        <v>1</v>
      </c>
      <c r="J170" s="52">
        <v>0</v>
      </c>
      <c r="K170" s="52">
        <v>2</v>
      </c>
      <c r="L170" s="52">
        <v>3</v>
      </c>
      <c r="M170" s="52">
        <v>0</v>
      </c>
      <c r="N170" s="52">
        <v>2</v>
      </c>
      <c r="O170" s="52" t="s">
        <v>266</v>
      </c>
      <c r="P170" s="52">
        <v>1</v>
      </c>
      <c r="Q170" s="53">
        <v>4</v>
      </c>
      <c r="R170" s="53">
        <v>4</v>
      </c>
      <c r="S170" s="53" t="s">
        <v>262</v>
      </c>
      <c r="T170" s="9" t="s">
        <v>121</v>
      </c>
      <c r="U170" s="10" t="s">
        <v>220</v>
      </c>
      <c r="V170" s="128">
        <v>400</v>
      </c>
      <c r="W170" s="139">
        <v>400</v>
      </c>
      <c r="X170" s="157">
        <v>300</v>
      </c>
      <c r="Y170" s="114">
        <v>0</v>
      </c>
      <c r="Z170" s="109">
        <f>SUM(Y170)</f>
        <v>0</v>
      </c>
      <c r="AA170" s="109">
        <f>SUM(Z170)</f>
        <v>0</v>
      </c>
      <c r="AB170" s="110" t="s">
        <v>74</v>
      </c>
      <c r="AC170" s="14">
        <v>2015</v>
      </c>
    </row>
    <row r="171" spans="1:29" s="8" customFormat="1" ht="54" customHeight="1">
      <c r="A171" s="12"/>
      <c r="B171" s="13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9"/>
      <c r="N171" s="59"/>
      <c r="O171" s="52"/>
      <c r="P171" s="52"/>
      <c r="Q171" s="53"/>
      <c r="R171" s="53"/>
      <c r="S171" s="53"/>
      <c r="T171" s="71" t="s">
        <v>171</v>
      </c>
      <c r="U171" s="10" t="s">
        <v>208</v>
      </c>
      <c r="V171" s="128">
        <f>V170/V140*100</f>
        <v>3.1922288381164892</v>
      </c>
      <c r="W171" s="114">
        <f>W170/W140*100</f>
        <v>3.2189435601058682</v>
      </c>
      <c r="X171" s="128" t="s">
        <v>74</v>
      </c>
      <c r="Y171" s="128" t="s">
        <v>74</v>
      </c>
      <c r="Z171" s="128" t="s">
        <v>74</v>
      </c>
      <c r="AA171" s="128" t="s">
        <v>74</v>
      </c>
      <c r="AB171" s="110">
        <v>3.2</v>
      </c>
      <c r="AC171" s="142">
        <v>2014</v>
      </c>
    </row>
    <row r="172" spans="1:29" s="8" customFormat="1" ht="36" customHeight="1">
      <c r="A172" s="12"/>
      <c r="B172" s="13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9"/>
      <c r="N172" s="59"/>
      <c r="O172" s="52"/>
      <c r="P172" s="52"/>
      <c r="Q172" s="53"/>
      <c r="R172" s="53"/>
      <c r="S172" s="53"/>
      <c r="T172" s="193" t="s">
        <v>28</v>
      </c>
      <c r="U172" s="190" t="s">
        <v>208</v>
      </c>
      <c r="V172" s="191" t="s">
        <v>74</v>
      </c>
      <c r="W172" s="191" t="s">
        <v>74</v>
      </c>
      <c r="X172" s="195">
        <v>100</v>
      </c>
      <c r="Y172" s="195">
        <v>0</v>
      </c>
      <c r="Z172" s="195">
        <v>0</v>
      </c>
      <c r="AA172" s="195">
        <v>0</v>
      </c>
      <c r="AB172" s="195">
        <v>100</v>
      </c>
      <c r="AC172" s="142"/>
    </row>
    <row r="173" spans="1:29" s="8" customFormat="1" ht="34.5" customHeight="1">
      <c r="A173" s="12"/>
      <c r="B173" s="13"/>
      <c r="C173" s="52">
        <v>6</v>
      </c>
      <c r="D173" s="52">
        <v>5</v>
      </c>
      <c r="E173" s="52">
        <v>6</v>
      </c>
      <c r="F173" s="52">
        <v>0</v>
      </c>
      <c r="G173" s="52">
        <v>8</v>
      </c>
      <c r="H173" s="52">
        <v>0</v>
      </c>
      <c r="I173" s="52">
        <v>1</v>
      </c>
      <c r="J173" s="52">
        <v>0</v>
      </c>
      <c r="K173" s="52">
        <v>2</v>
      </c>
      <c r="L173" s="52">
        <v>3</v>
      </c>
      <c r="M173" s="52">
        <v>6</v>
      </c>
      <c r="N173" s="52">
        <v>3</v>
      </c>
      <c r="O173" s="52">
        <v>1</v>
      </c>
      <c r="P173" s="52">
        <v>1</v>
      </c>
      <c r="Q173" s="53"/>
      <c r="R173" s="53"/>
      <c r="S173" s="53"/>
      <c r="T173" s="71" t="s">
        <v>59</v>
      </c>
      <c r="U173" s="10" t="s">
        <v>227</v>
      </c>
      <c r="V173" s="100">
        <v>500</v>
      </c>
      <c r="W173" s="114">
        <v>0</v>
      </c>
      <c r="X173" s="128">
        <v>0</v>
      </c>
      <c r="Y173" s="109">
        <f>SUM(X173)</f>
        <v>0</v>
      </c>
      <c r="Z173" s="109">
        <f>SUM(Y173)</f>
        <v>0</v>
      </c>
      <c r="AA173" s="109">
        <f>SUM(Z173)</f>
        <v>0</v>
      </c>
      <c r="AB173" s="110" t="s">
        <v>74</v>
      </c>
      <c r="AC173" s="14">
        <v>2014</v>
      </c>
    </row>
    <row r="174" spans="1:29" s="8" customFormat="1" ht="65.25" customHeight="1">
      <c r="A174" s="12"/>
      <c r="B174" s="13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3"/>
      <c r="R174" s="53"/>
      <c r="S174" s="53"/>
      <c r="T174" s="71" t="s">
        <v>29</v>
      </c>
      <c r="U174" s="10" t="s">
        <v>208</v>
      </c>
      <c r="V174" s="128">
        <f t="shared" ref="V174:AA174" si="18">V173/V140*100</f>
        <v>3.9902860476456117</v>
      </c>
      <c r="W174" s="114">
        <f t="shared" si="18"/>
        <v>0</v>
      </c>
      <c r="X174" s="128">
        <f t="shared" si="18"/>
        <v>0</v>
      </c>
      <c r="Y174" s="114">
        <f t="shared" si="18"/>
        <v>0</v>
      </c>
      <c r="Z174" s="114">
        <f t="shared" si="18"/>
        <v>0</v>
      </c>
      <c r="AA174" s="114">
        <f t="shared" si="18"/>
        <v>0</v>
      </c>
      <c r="AB174" s="110">
        <f>SUM(V174:AA174)</f>
        <v>3.9902860476456117</v>
      </c>
      <c r="AC174" s="14">
        <v>2014</v>
      </c>
    </row>
    <row r="175" spans="1:29" s="8" customFormat="1" ht="38.25" customHeight="1">
      <c r="A175" s="12"/>
      <c r="B175" s="13"/>
      <c r="C175" s="52">
        <v>6</v>
      </c>
      <c r="D175" s="52">
        <v>5</v>
      </c>
      <c r="E175" s="52">
        <v>6</v>
      </c>
      <c r="F175" s="52">
        <v>0</v>
      </c>
      <c r="G175" s="52">
        <v>8</v>
      </c>
      <c r="H175" s="52">
        <v>0</v>
      </c>
      <c r="I175" s="52">
        <v>1</v>
      </c>
      <c r="J175" s="52">
        <v>0</v>
      </c>
      <c r="K175" s="52">
        <v>2</v>
      </c>
      <c r="L175" s="52">
        <v>3</v>
      </c>
      <c r="M175" s="52">
        <v>0</v>
      </c>
      <c r="N175" s="52">
        <v>2</v>
      </c>
      <c r="O175" s="52">
        <v>2</v>
      </c>
      <c r="P175" s="52">
        <v>3</v>
      </c>
      <c r="Q175" s="53">
        <v>1</v>
      </c>
      <c r="R175" s="53">
        <v>1</v>
      </c>
      <c r="S175" s="53" t="s">
        <v>262</v>
      </c>
      <c r="T175" s="71" t="s">
        <v>60</v>
      </c>
      <c r="U175" s="10" t="s">
        <v>227</v>
      </c>
      <c r="V175" s="100">
        <v>0</v>
      </c>
      <c r="W175" s="109">
        <v>200</v>
      </c>
      <c r="X175" s="224">
        <v>230.3</v>
      </c>
      <c r="Y175" s="109">
        <v>104.3</v>
      </c>
      <c r="Z175" s="109">
        <f>SUM(Y175)</f>
        <v>104.3</v>
      </c>
      <c r="AA175" s="109">
        <f>SUM(Z175)</f>
        <v>104.3</v>
      </c>
      <c r="AB175" s="110" t="s">
        <v>74</v>
      </c>
      <c r="AC175" s="14">
        <v>2019</v>
      </c>
    </row>
    <row r="176" spans="1:29" s="8" customFormat="1" ht="60.75" customHeight="1">
      <c r="A176" s="12"/>
      <c r="B176" s="13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3"/>
      <c r="R176" s="53"/>
      <c r="S176" s="53"/>
      <c r="T176" s="71" t="s">
        <v>30</v>
      </c>
      <c r="U176" s="10" t="s">
        <v>208</v>
      </c>
      <c r="V176" s="128">
        <f>V175/V140*100</f>
        <v>0</v>
      </c>
      <c r="W176" s="128">
        <f>W175/W140*100</f>
        <v>1.6094717800529341</v>
      </c>
      <c r="X176" s="100" t="s">
        <v>74</v>
      </c>
      <c r="Y176" s="99" t="s">
        <v>74</v>
      </c>
      <c r="Z176" s="99" t="s">
        <v>74</v>
      </c>
      <c r="AA176" s="99" t="s">
        <v>74</v>
      </c>
      <c r="AB176" s="110">
        <v>1.6</v>
      </c>
      <c r="AC176" s="142">
        <v>2016</v>
      </c>
    </row>
    <row r="177" spans="1:29" s="8" customFormat="1" ht="30.75" customHeight="1">
      <c r="A177" s="12"/>
      <c r="B177" s="13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3"/>
      <c r="R177" s="53"/>
      <c r="S177" s="53"/>
      <c r="T177" s="189" t="s">
        <v>31</v>
      </c>
      <c r="U177" s="190" t="s">
        <v>208</v>
      </c>
      <c r="V177" s="191" t="s">
        <v>74</v>
      </c>
      <c r="W177" s="191" t="s">
        <v>74</v>
      </c>
      <c r="X177" s="192">
        <v>100</v>
      </c>
      <c r="Y177" s="192">
        <v>100</v>
      </c>
      <c r="Z177" s="192">
        <v>100</v>
      </c>
      <c r="AA177" s="192">
        <v>100</v>
      </c>
      <c r="AB177" s="192">
        <v>100</v>
      </c>
      <c r="AC177" s="142"/>
    </row>
    <row r="178" spans="1:29" s="8" customFormat="1" ht="32.25" customHeight="1">
      <c r="A178" s="12"/>
      <c r="B178" s="13"/>
      <c r="C178" s="52">
        <v>6</v>
      </c>
      <c r="D178" s="52">
        <v>5</v>
      </c>
      <c r="E178" s="52">
        <v>6</v>
      </c>
      <c r="F178" s="52">
        <v>0</v>
      </c>
      <c r="G178" s="52">
        <v>8</v>
      </c>
      <c r="H178" s="52">
        <v>0</v>
      </c>
      <c r="I178" s="52">
        <v>1</v>
      </c>
      <c r="J178" s="52">
        <v>0</v>
      </c>
      <c r="K178" s="52">
        <v>2</v>
      </c>
      <c r="L178" s="59">
        <v>3</v>
      </c>
      <c r="M178" s="59">
        <v>7</v>
      </c>
      <c r="N178" s="59">
        <v>4</v>
      </c>
      <c r="O178" s="59">
        <v>0</v>
      </c>
      <c r="P178" s="59">
        <v>6</v>
      </c>
      <c r="Q178" s="53"/>
      <c r="R178" s="53"/>
      <c r="S178" s="53"/>
      <c r="T178" s="9" t="s">
        <v>61</v>
      </c>
      <c r="U178" s="10" t="s">
        <v>227</v>
      </c>
      <c r="V178" s="100">
        <v>64.400000000000006</v>
      </c>
      <c r="W178" s="109">
        <v>0</v>
      </c>
      <c r="X178" s="154">
        <v>0</v>
      </c>
      <c r="Y178" s="109">
        <v>0</v>
      </c>
      <c r="Z178" s="109">
        <v>0</v>
      </c>
      <c r="AA178" s="109">
        <v>0</v>
      </c>
      <c r="AB178" s="110" t="s">
        <v>74</v>
      </c>
      <c r="AC178" s="14">
        <v>2014</v>
      </c>
    </row>
    <row r="179" spans="1:29" s="8" customFormat="1" ht="60.75" customHeight="1">
      <c r="A179" s="12"/>
      <c r="B179" s="13"/>
      <c r="C179" s="121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3"/>
      <c r="R179" s="53"/>
      <c r="S179" s="53"/>
      <c r="T179" s="71" t="s">
        <v>122</v>
      </c>
      <c r="U179" s="10" t="s">
        <v>208</v>
      </c>
      <c r="V179" s="99">
        <f t="shared" ref="V179:AA179" si="19">V178/V140*100</f>
        <v>0.5139488429367548</v>
      </c>
      <c r="W179" s="99">
        <f t="shared" si="19"/>
        <v>0</v>
      </c>
      <c r="X179" s="100">
        <f t="shared" si="19"/>
        <v>0</v>
      </c>
      <c r="Y179" s="99">
        <f t="shared" si="19"/>
        <v>0</v>
      </c>
      <c r="Z179" s="99">
        <f t="shared" si="19"/>
        <v>0</v>
      </c>
      <c r="AA179" s="99">
        <f t="shared" si="19"/>
        <v>0</v>
      </c>
      <c r="AB179" s="110">
        <f>SUM(V179:AA179)</f>
        <v>0.5139488429367548</v>
      </c>
      <c r="AC179" s="14">
        <v>2014</v>
      </c>
    </row>
    <row r="180" spans="1:29" s="8" customFormat="1" ht="45" customHeight="1">
      <c r="A180" s="12"/>
      <c r="B180" s="13"/>
      <c r="C180" s="52">
        <v>6</v>
      </c>
      <c r="D180" s="52">
        <v>5</v>
      </c>
      <c r="E180" s="52">
        <v>6</v>
      </c>
      <c r="F180" s="52">
        <v>0</v>
      </c>
      <c r="G180" s="52">
        <v>8</v>
      </c>
      <c r="H180" s="52">
        <v>0</v>
      </c>
      <c r="I180" s="52">
        <v>1</v>
      </c>
      <c r="J180" s="52">
        <v>0</v>
      </c>
      <c r="K180" s="52">
        <v>2</v>
      </c>
      <c r="L180" s="59">
        <v>3</v>
      </c>
      <c r="M180" s="59">
        <v>5</v>
      </c>
      <c r="N180" s="59">
        <v>1</v>
      </c>
      <c r="O180" s="59">
        <v>4</v>
      </c>
      <c r="P180" s="59">
        <v>4</v>
      </c>
      <c r="Q180" s="53"/>
      <c r="R180" s="53"/>
      <c r="S180" s="53"/>
      <c r="T180" s="9" t="s">
        <v>62</v>
      </c>
      <c r="U180" s="10" t="s">
        <v>227</v>
      </c>
      <c r="V180" s="100">
        <v>0</v>
      </c>
      <c r="W180" s="109">
        <v>18.7</v>
      </c>
      <c r="X180" s="154">
        <v>0</v>
      </c>
      <c r="Y180" s="109">
        <v>0</v>
      </c>
      <c r="Z180" s="109">
        <v>0</v>
      </c>
      <c r="AA180" s="109">
        <v>0</v>
      </c>
      <c r="AB180" s="110" t="s">
        <v>74</v>
      </c>
      <c r="AC180" s="14">
        <v>2015</v>
      </c>
    </row>
    <row r="181" spans="1:29" s="8" customFormat="1" ht="76.5" customHeight="1">
      <c r="A181" s="12"/>
      <c r="B181" s="13"/>
      <c r="C181" s="121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3"/>
      <c r="R181" s="53"/>
      <c r="S181" s="53"/>
      <c r="T181" s="71" t="s">
        <v>108</v>
      </c>
      <c r="U181" s="10" t="s">
        <v>208</v>
      </c>
      <c r="V181" s="99">
        <f t="shared" ref="V181:AA181" si="20">V180/V140*100</f>
        <v>0</v>
      </c>
      <c r="W181" s="99">
        <f t="shared" si="20"/>
        <v>0.15048561143494935</v>
      </c>
      <c r="X181" s="100">
        <f t="shared" si="20"/>
        <v>0</v>
      </c>
      <c r="Y181" s="99">
        <f t="shared" si="20"/>
        <v>0</v>
      </c>
      <c r="Z181" s="99">
        <f t="shared" si="20"/>
        <v>0</v>
      </c>
      <c r="AA181" s="99">
        <f t="shared" si="20"/>
        <v>0</v>
      </c>
      <c r="AB181" s="99">
        <v>0.2</v>
      </c>
      <c r="AC181" s="14">
        <v>2015</v>
      </c>
    </row>
    <row r="182" spans="1:29" s="8" customFormat="1" ht="39.75" customHeight="1">
      <c r="A182" s="12"/>
      <c r="B182" s="13"/>
      <c r="C182" s="52">
        <v>6</v>
      </c>
      <c r="D182" s="52">
        <v>5</v>
      </c>
      <c r="E182" s="52">
        <v>6</v>
      </c>
      <c r="F182" s="52">
        <v>0</v>
      </c>
      <c r="G182" s="52">
        <v>8</v>
      </c>
      <c r="H182" s="52">
        <v>0</v>
      </c>
      <c r="I182" s="52">
        <v>1</v>
      </c>
      <c r="J182" s="52">
        <v>0</v>
      </c>
      <c r="K182" s="52">
        <v>2</v>
      </c>
      <c r="L182" s="59">
        <v>3</v>
      </c>
      <c r="M182" s="59">
        <v>5</v>
      </c>
      <c r="N182" s="59">
        <v>1</v>
      </c>
      <c r="O182" s="59">
        <v>4</v>
      </c>
      <c r="P182" s="59">
        <v>6</v>
      </c>
      <c r="Q182" s="53"/>
      <c r="R182" s="53"/>
      <c r="S182" s="53"/>
      <c r="T182" s="140" t="s">
        <v>63</v>
      </c>
      <c r="U182" s="10" t="s">
        <v>227</v>
      </c>
      <c r="V182" s="100">
        <v>0</v>
      </c>
      <c r="W182" s="110">
        <v>106.43</v>
      </c>
      <c r="X182" s="154">
        <v>0</v>
      </c>
      <c r="Y182" s="109">
        <v>0</v>
      </c>
      <c r="Z182" s="109">
        <v>0</v>
      </c>
      <c r="AA182" s="109">
        <v>0</v>
      </c>
      <c r="AB182" s="110" t="s">
        <v>74</v>
      </c>
      <c r="AC182" s="14">
        <v>2015</v>
      </c>
    </row>
    <row r="183" spans="1:29" s="8" customFormat="1" ht="79.5" customHeight="1">
      <c r="A183" s="12"/>
      <c r="B183" s="13"/>
      <c r="C183" s="121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3"/>
      <c r="R183" s="53"/>
      <c r="S183" s="53"/>
      <c r="T183" s="71" t="s">
        <v>109</v>
      </c>
      <c r="U183" s="10" t="s">
        <v>208</v>
      </c>
      <c r="V183" s="99">
        <f>V182/V140*100</f>
        <v>0</v>
      </c>
      <c r="W183" s="99">
        <f>W182/W140*100</f>
        <v>0.85648040775516898</v>
      </c>
      <c r="X183" s="100">
        <f>X182/X140*100</f>
        <v>0</v>
      </c>
      <c r="Y183" s="99">
        <f>Y182/Y140*100</f>
        <v>0</v>
      </c>
      <c r="Z183" s="99">
        <f>Z182/Z142*100</f>
        <v>0</v>
      </c>
      <c r="AA183" s="99">
        <f>AA182/AA142*100</f>
        <v>0</v>
      </c>
      <c r="AB183" s="99">
        <v>0.9</v>
      </c>
      <c r="AC183" s="142">
        <v>2015</v>
      </c>
    </row>
    <row r="184" spans="1:29" s="8" customFormat="1" ht="35.25" customHeight="1">
      <c r="A184" s="12"/>
      <c r="B184" s="13"/>
      <c r="C184" s="52">
        <v>6</v>
      </c>
      <c r="D184" s="52">
        <v>5</v>
      </c>
      <c r="E184" s="52">
        <v>6</v>
      </c>
      <c r="F184" s="52">
        <v>0</v>
      </c>
      <c r="G184" s="52">
        <v>8</v>
      </c>
      <c r="H184" s="52">
        <v>0</v>
      </c>
      <c r="I184" s="52">
        <v>1</v>
      </c>
      <c r="J184" s="52">
        <v>0</v>
      </c>
      <c r="K184" s="52">
        <v>2</v>
      </c>
      <c r="L184" s="59">
        <v>3</v>
      </c>
      <c r="M184" s="52">
        <v>0</v>
      </c>
      <c r="N184" s="52">
        <v>2</v>
      </c>
      <c r="O184" s="52">
        <v>2</v>
      </c>
      <c r="P184" s="52">
        <v>3</v>
      </c>
      <c r="Q184" s="53">
        <v>1</v>
      </c>
      <c r="R184" s="53">
        <v>6</v>
      </c>
      <c r="S184" s="53" t="s">
        <v>262</v>
      </c>
      <c r="T184" s="9" t="s">
        <v>123</v>
      </c>
      <c r="U184" s="10" t="s">
        <v>227</v>
      </c>
      <c r="V184" s="100">
        <v>0</v>
      </c>
      <c r="W184" s="109">
        <v>0</v>
      </c>
      <c r="X184" s="153">
        <v>50</v>
      </c>
      <c r="Y184" s="109">
        <v>0</v>
      </c>
      <c r="Z184" s="109">
        <v>0</v>
      </c>
      <c r="AA184" s="109">
        <v>0</v>
      </c>
      <c r="AB184" s="110" t="s">
        <v>74</v>
      </c>
      <c r="AC184" s="14">
        <v>2014</v>
      </c>
    </row>
    <row r="185" spans="1:29" s="8" customFormat="1" ht="36.75" customHeight="1">
      <c r="A185" s="12"/>
      <c r="B185" s="13"/>
      <c r="C185" s="121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3"/>
      <c r="R185" s="53"/>
      <c r="S185" s="53"/>
      <c r="T185" s="71" t="s">
        <v>32</v>
      </c>
      <c r="U185" s="93" t="s">
        <v>206</v>
      </c>
      <c r="V185" s="100" t="s">
        <v>74</v>
      </c>
      <c r="W185" s="100" t="s">
        <v>74</v>
      </c>
      <c r="X185" s="105">
        <v>3</v>
      </c>
      <c r="Y185" s="105">
        <v>0</v>
      </c>
      <c r="Z185" s="105">
        <v>0</v>
      </c>
      <c r="AA185" s="105">
        <v>0</v>
      </c>
      <c r="AB185" s="105">
        <v>3</v>
      </c>
      <c r="AC185" s="14"/>
    </row>
    <row r="186" spans="1:29" s="8" customFormat="1" ht="45" customHeight="1">
      <c r="A186" s="12"/>
      <c r="B186" s="13"/>
      <c r="C186" s="52">
        <v>6</v>
      </c>
      <c r="D186" s="52">
        <v>5</v>
      </c>
      <c r="E186" s="52">
        <v>6</v>
      </c>
      <c r="F186" s="52">
        <v>0</v>
      </c>
      <c r="G186" s="52">
        <v>8</v>
      </c>
      <c r="H186" s="52">
        <v>0</v>
      </c>
      <c r="I186" s="52">
        <v>1</v>
      </c>
      <c r="J186" s="52">
        <v>0</v>
      </c>
      <c r="K186" s="52">
        <v>2</v>
      </c>
      <c r="L186" s="59">
        <v>3</v>
      </c>
      <c r="M186" s="52">
        <v>0</v>
      </c>
      <c r="N186" s="52">
        <v>2</v>
      </c>
      <c r="O186" s="52">
        <v>5</v>
      </c>
      <c r="P186" s="76">
        <v>1</v>
      </c>
      <c r="Q186" s="65">
        <v>4</v>
      </c>
      <c r="R186" s="65">
        <v>4</v>
      </c>
      <c r="S186" s="65" t="s">
        <v>48</v>
      </c>
      <c r="T186" s="46" t="s">
        <v>50</v>
      </c>
      <c r="U186" s="10" t="s">
        <v>227</v>
      </c>
      <c r="V186" s="100">
        <v>0</v>
      </c>
      <c r="W186" s="109">
        <v>0</v>
      </c>
      <c r="X186" s="153">
        <v>18.3</v>
      </c>
      <c r="Y186" s="109">
        <v>0</v>
      </c>
      <c r="Z186" s="109">
        <v>0</v>
      </c>
      <c r="AA186" s="109">
        <v>0</v>
      </c>
      <c r="AB186" s="110" t="s">
        <v>74</v>
      </c>
      <c r="AC186" s="14">
        <v>2014</v>
      </c>
    </row>
    <row r="187" spans="1:29" s="8" customFormat="1" ht="36.75" customHeight="1">
      <c r="A187" s="12"/>
      <c r="B187" s="13"/>
      <c r="C187" s="121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3"/>
      <c r="R187" s="53"/>
      <c r="S187" s="53"/>
      <c r="T187" s="71" t="s">
        <v>49</v>
      </c>
      <c r="U187" s="93" t="s">
        <v>206</v>
      </c>
      <c r="V187" s="100" t="s">
        <v>74</v>
      </c>
      <c r="W187" s="100" t="s">
        <v>74</v>
      </c>
      <c r="X187" s="105">
        <v>32</v>
      </c>
      <c r="Y187" s="105">
        <v>0</v>
      </c>
      <c r="Z187" s="105">
        <v>0</v>
      </c>
      <c r="AA187" s="105">
        <v>0</v>
      </c>
      <c r="AB187" s="105">
        <v>32</v>
      </c>
      <c r="AC187" s="14"/>
    </row>
    <row r="188" spans="1:29" s="8" customFormat="1" ht="38.25" customHeight="1">
      <c r="A188" s="12"/>
      <c r="B188" s="13"/>
      <c r="C188" s="52">
        <v>6</v>
      </c>
      <c r="D188" s="52">
        <v>5</v>
      </c>
      <c r="E188" s="52">
        <v>6</v>
      </c>
      <c r="F188" s="52">
        <v>0</v>
      </c>
      <c r="G188" s="52">
        <v>8</v>
      </c>
      <c r="H188" s="52">
        <v>0</v>
      </c>
      <c r="I188" s="52">
        <v>1</v>
      </c>
      <c r="J188" s="52">
        <v>0</v>
      </c>
      <c r="K188" s="52">
        <v>2</v>
      </c>
      <c r="L188" s="52">
        <v>3</v>
      </c>
      <c r="M188" s="52">
        <v>0</v>
      </c>
      <c r="N188" s="52">
        <v>2</v>
      </c>
      <c r="O188" s="52">
        <v>2</v>
      </c>
      <c r="P188" s="52">
        <v>3</v>
      </c>
      <c r="Q188" s="53">
        <v>1</v>
      </c>
      <c r="R188" s="53">
        <v>1</v>
      </c>
      <c r="S188" s="53" t="s">
        <v>51</v>
      </c>
      <c r="T188" s="71" t="s">
        <v>87</v>
      </c>
      <c r="U188" s="10" t="s">
        <v>227</v>
      </c>
      <c r="V188" s="100">
        <v>0</v>
      </c>
      <c r="W188" s="109">
        <v>0</v>
      </c>
      <c r="X188" s="153">
        <v>470</v>
      </c>
      <c r="Y188" s="109">
        <v>0</v>
      </c>
      <c r="Z188" s="109">
        <v>0</v>
      </c>
      <c r="AA188" s="109">
        <f>SUM(Z188)</f>
        <v>0</v>
      </c>
      <c r="AB188" s="110" t="s">
        <v>74</v>
      </c>
      <c r="AC188" s="14">
        <v>2019</v>
      </c>
    </row>
    <row r="189" spans="1:29" s="8" customFormat="1" ht="30" customHeight="1">
      <c r="A189" s="12"/>
      <c r="B189" s="13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3"/>
      <c r="R189" s="53"/>
      <c r="S189" s="53"/>
      <c r="T189" s="203" t="s">
        <v>31</v>
      </c>
      <c r="U189" s="93" t="s">
        <v>208</v>
      </c>
      <c r="V189" s="100" t="s">
        <v>74</v>
      </c>
      <c r="W189" s="100" t="s">
        <v>74</v>
      </c>
      <c r="X189" s="104">
        <v>100</v>
      </c>
      <c r="Y189" s="104">
        <v>0</v>
      </c>
      <c r="Z189" s="104">
        <v>0</v>
      </c>
      <c r="AA189" s="104">
        <v>0</v>
      </c>
      <c r="AB189" s="104">
        <v>100</v>
      </c>
      <c r="AC189" s="142">
        <v>2016</v>
      </c>
    </row>
    <row r="190" spans="1:29" s="8" customFormat="1" ht="45.75" customHeight="1">
      <c r="A190" s="81">
        <v>6</v>
      </c>
      <c r="B190" s="82">
        <v>5</v>
      </c>
      <c r="C190" s="83"/>
      <c r="D190" s="78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9"/>
      <c r="R190" s="79"/>
      <c r="S190" s="79"/>
      <c r="T190" s="55" t="s">
        <v>274</v>
      </c>
      <c r="U190" s="56" t="s">
        <v>227</v>
      </c>
      <c r="V190" s="115">
        <f t="shared" ref="V190:AA190" si="21">SUM(V191,V198)</f>
        <v>1070.5999999999999</v>
      </c>
      <c r="W190" s="111">
        <f t="shared" si="21"/>
        <v>1000</v>
      </c>
      <c r="X190" s="111">
        <f>SUM(X191,X198)</f>
        <v>1450</v>
      </c>
      <c r="Y190" s="111">
        <f t="shared" si="21"/>
        <v>1000</v>
      </c>
      <c r="Z190" s="111">
        <f t="shared" si="21"/>
        <v>1000</v>
      </c>
      <c r="AA190" s="111">
        <f t="shared" si="21"/>
        <v>1000</v>
      </c>
      <c r="AB190" s="213">
        <f>SUM(V190:AA190)</f>
        <v>6520.6</v>
      </c>
      <c r="AC190" s="86">
        <v>2019</v>
      </c>
    </row>
    <row r="191" spans="1:29" s="8" customFormat="1" ht="32.25" customHeight="1">
      <c r="A191" s="12"/>
      <c r="B191" s="13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4"/>
      <c r="R191" s="54"/>
      <c r="S191" s="54"/>
      <c r="T191" s="46" t="s">
        <v>64</v>
      </c>
      <c r="U191" s="49" t="s">
        <v>227</v>
      </c>
      <c r="V191" s="116">
        <v>0</v>
      </c>
      <c r="W191" s="101">
        <v>0</v>
      </c>
      <c r="X191" s="102">
        <v>0</v>
      </c>
      <c r="Y191" s="101">
        <v>0</v>
      </c>
      <c r="Z191" s="101">
        <v>0</v>
      </c>
      <c r="AA191" s="101">
        <v>0</v>
      </c>
      <c r="AB191" s="102">
        <f>SUM(V191:AA191)</f>
        <v>0</v>
      </c>
      <c r="AC191" s="14">
        <v>2019</v>
      </c>
    </row>
    <row r="192" spans="1:29" s="8" customFormat="1" ht="31.5" customHeight="1">
      <c r="A192" s="12"/>
      <c r="B192" s="13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3"/>
      <c r="R192" s="53"/>
      <c r="S192" s="53"/>
      <c r="T192" s="9" t="s">
        <v>65</v>
      </c>
      <c r="U192" s="10" t="s">
        <v>206</v>
      </c>
      <c r="V192" s="113">
        <v>250</v>
      </c>
      <c r="W192" s="113">
        <v>250</v>
      </c>
      <c r="X192" s="105">
        <v>260</v>
      </c>
      <c r="Y192" s="113">
        <v>270</v>
      </c>
      <c r="Z192" s="113">
        <v>270</v>
      </c>
      <c r="AA192" s="113">
        <v>270</v>
      </c>
      <c r="AB192" s="113">
        <f>SUM(V192:AA192)</f>
        <v>1570</v>
      </c>
      <c r="AC192" s="14">
        <v>2019</v>
      </c>
    </row>
    <row r="193" spans="1:40" s="8" customFormat="1" ht="30.75" customHeight="1">
      <c r="A193" s="12"/>
      <c r="B193" s="13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3"/>
      <c r="R193" s="53"/>
      <c r="S193" s="53"/>
      <c r="T193" s="9" t="s">
        <v>66</v>
      </c>
      <c r="U193" s="10" t="s">
        <v>207</v>
      </c>
      <c r="V193" s="51">
        <v>11500</v>
      </c>
      <c r="W193" s="51">
        <v>11500</v>
      </c>
      <c r="X193" s="51">
        <v>11520</v>
      </c>
      <c r="Y193" s="51">
        <v>11530</v>
      </c>
      <c r="Z193" s="51">
        <v>11530</v>
      </c>
      <c r="AA193" s="51">
        <v>11530</v>
      </c>
      <c r="AB193" s="51">
        <f>SUM(V193:AA193)</f>
        <v>69110</v>
      </c>
      <c r="AC193" s="14">
        <v>2017</v>
      </c>
    </row>
    <row r="194" spans="1:40" s="8" customFormat="1" ht="38.25" customHeight="1">
      <c r="A194" s="12"/>
      <c r="B194" s="13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3"/>
      <c r="R194" s="53"/>
      <c r="S194" s="53"/>
      <c r="T194" s="9" t="s">
        <v>236</v>
      </c>
      <c r="U194" s="10" t="s">
        <v>81</v>
      </c>
      <c r="V194" s="51">
        <v>1</v>
      </c>
      <c r="W194" s="51">
        <v>1</v>
      </c>
      <c r="X194" s="51">
        <v>1</v>
      </c>
      <c r="Y194" s="51">
        <v>1</v>
      </c>
      <c r="Z194" s="51">
        <v>1</v>
      </c>
      <c r="AA194" s="51">
        <v>1</v>
      </c>
      <c r="AB194" s="51" t="s">
        <v>74</v>
      </c>
      <c r="AC194" s="14">
        <v>2019</v>
      </c>
    </row>
    <row r="195" spans="1:40" s="8" customFormat="1" ht="33" customHeight="1">
      <c r="A195" s="12"/>
      <c r="B195" s="13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3"/>
      <c r="R195" s="53"/>
      <c r="S195" s="53"/>
      <c r="T195" s="71" t="s">
        <v>124</v>
      </c>
      <c r="U195" s="10" t="s">
        <v>208</v>
      </c>
      <c r="V195" s="94">
        <v>79</v>
      </c>
      <c r="W195" s="103">
        <v>79</v>
      </c>
      <c r="X195" s="104">
        <v>80</v>
      </c>
      <c r="Y195" s="103">
        <v>82</v>
      </c>
      <c r="Z195" s="103">
        <v>83</v>
      </c>
      <c r="AA195" s="103">
        <v>84</v>
      </c>
      <c r="AB195" s="103">
        <v>84</v>
      </c>
      <c r="AC195" s="142">
        <v>2019</v>
      </c>
    </row>
    <row r="196" spans="1:40" s="8" customFormat="1" ht="47.25" customHeight="1">
      <c r="A196" s="12"/>
      <c r="B196" s="13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3"/>
      <c r="R196" s="53"/>
      <c r="S196" s="53"/>
      <c r="T196" s="9" t="s">
        <v>243</v>
      </c>
      <c r="U196" s="10" t="s">
        <v>81</v>
      </c>
      <c r="V196" s="51">
        <v>1</v>
      </c>
      <c r="W196" s="51">
        <v>1</v>
      </c>
      <c r="X196" s="51">
        <v>1</v>
      </c>
      <c r="Y196" s="51">
        <v>1</v>
      </c>
      <c r="Z196" s="51">
        <v>1</v>
      </c>
      <c r="AA196" s="51">
        <v>1</v>
      </c>
      <c r="AB196" s="51" t="s">
        <v>74</v>
      </c>
      <c r="AC196" s="14">
        <v>2019</v>
      </c>
    </row>
    <row r="197" spans="1:40" s="8" customFormat="1" ht="53.25" customHeight="1">
      <c r="A197" s="13"/>
      <c r="B197" s="13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3"/>
      <c r="R197" s="53"/>
      <c r="S197" s="53"/>
      <c r="T197" s="71" t="s">
        <v>110</v>
      </c>
      <c r="U197" s="10" t="s">
        <v>206</v>
      </c>
      <c r="V197" s="113">
        <v>250</v>
      </c>
      <c r="W197" s="113">
        <v>250</v>
      </c>
      <c r="X197" s="105">
        <v>260</v>
      </c>
      <c r="Y197" s="113">
        <v>270</v>
      </c>
      <c r="Z197" s="113">
        <v>270</v>
      </c>
      <c r="AA197" s="113">
        <v>270</v>
      </c>
      <c r="AB197" s="113">
        <f t="shared" ref="AB197:AB202" si="22">SUM(V197:AA197)</f>
        <v>1570</v>
      </c>
      <c r="AC197" s="14">
        <v>2019</v>
      </c>
    </row>
    <row r="198" spans="1:40" s="8" customFormat="1" ht="34.5" customHeight="1"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4"/>
      <c r="R198" s="54"/>
      <c r="S198" s="54"/>
      <c r="T198" s="46" t="s">
        <v>67</v>
      </c>
      <c r="U198" s="49" t="s">
        <v>227</v>
      </c>
      <c r="V198" s="147">
        <v>1070.5999999999999</v>
      </c>
      <c r="W198" s="147">
        <f>SUM(W206,W230,W244)</f>
        <v>1000</v>
      </c>
      <c r="X198" s="147">
        <f>SUM(X208+X210+X212+X214+X216+X218+X220+X222+X224+X226+X228+X232+X234+X236+X238+X240+X242+X246+X248+X250)</f>
        <v>1450</v>
      </c>
      <c r="Y198" s="147">
        <f>SUM(Y208+Y210+Y212+Y214+Y216+Y218+Y220+Y222+Y224+Y226+Y228+Y232+Y234+Y236+Y238+Y240+Y242+Y246+Y248+Y250)</f>
        <v>1000</v>
      </c>
      <c r="Z198" s="147">
        <f>SUM(Z208+Z210+Z212+Z214+Z216+Z218+Z220+Z222+Z224+Z226+Z228+Z232+Z234+Z236+Z238+Z240+Z242+Z246+Z248+Z250)</f>
        <v>1000</v>
      </c>
      <c r="AA198" s="147">
        <f>SUM(AA208+AA210+AA212+AA214+AA216+AA218+AA220+AA222+AA224+AA226+AA228+AA232+AA234+AA236+AA238+AA240+AA242+AA246+AA248+AA250)</f>
        <v>1000</v>
      </c>
      <c r="AB198" s="213">
        <f>SUM(V198:AA198)</f>
        <v>6520.6</v>
      </c>
      <c r="AC198" s="14">
        <v>2019</v>
      </c>
    </row>
    <row r="199" spans="1:40" s="8" customFormat="1" ht="51" customHeight="1">
      <c r="A199" s="61"/>
      <c r="B199" s="67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4"/>
      <c r="R199" s="54"/>
      <c r="S199" s="54"/>
      <c r="T199" s="9" t="s">
        <v>68</v>
      </c>
      <c r="U199" s="10" t="s">
        <v>206</v>
      </c>
      <c r="V199" s="66">
        <v>1100</v>
      </c>
      <c r="W199" s="66">
        <v>1100</v>
      </c>
      <c r="X199" s="159">
        <v>1150</v>
      </c>
      <c r="Y199" s="66">
        <v>1200</v>
      </c>
      <c r="Z199" s="66">
        <f t="shared" ref="Z199:AB203" si="23">SUM(Y199)</f>
        <v>1200</v>
      </c>
      <c r="AA199" s="66">
        <f t="shared" si="23"/>
        <v>1200</v>
      </c>
      <c r="AB199" s="66">
        <f t="shared" si="22"/>
        <v>6950</v>
      </c>
      <c r="AC199" s="14">
        <v>2019</v>
      </c>
    </row>
    <row r="200" spans="1:40" s="8" customFormat="1" ht="54" customHeight="1">
      <c r="A200" s="61"/>
      <c r="B200" s="67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4"/>
      <c r="R200" s="54"/>
      <c r="S200" s="54"/>
      <c r="T200" s="9" t="s">
        <v>69</v>
      </c>
      <c r="U200" s="10" t="s">
        <v>207</v>
      </c>
      <c r="V200" s="66">
        <v>191500</v>
      </c>
      <c r="W200" s="66">
        <v>191500</v>
      </c>
      <c r="X200" s="159">
        <v>191800</v>
      </c>
      <c r="Y200" s="66">
        <v>192100</v>
      </c>
      <c r="Z200" s="66">
        <f t="shared" si="23"/>
        <v>192100</v>
      </c>
      <c r="AA200" s="66">
        <f t="shared" si="23"/>
        <v>192100</v>
      </c>
      <c r="AB200" s="66">
        <f t="shared" si="22"/>
        <v>1151100</v>
      </c>
      <c r="AC200" s="14">
        <v>2019</v>
      </c>
    </row>
    <row r="201" spans="1:40" s="8" customFormat="1" ht="48.75" customHeight="1">
      <c r="A201" s="61"/>
      <c r="B201" s="67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4"/>
      <c r="R201" s="54"/>
      <c r="S201" s="54"/>
      <c r="T201" s="9" t="s">
        <v>70</v>
      </c>
      <c r="U201" s="10" t="s">
        <v>206</v>
      </c>
      <c r="V201" s="66">
        <v>77</v>
      </c>
      <c r="W201" s="66">
        <v>77</v>
      </c>
      <c r="X201" s="159">
        <v>78</v>
      </c>
      <c r="Y201" s="66">
        <v>79</v>
      </c>
      <c r="Z201" s="66">
        <f t="shared" si="23"/>
        <v>79</v>
      </c>
      <c r="AA201" s="66">
        <f t="shared" si="23"/>
        <v>79</v>
      </c>
      <c r="AB201" s="66">
        <f t="shared" si="22"/>
        <v>469</v>
      </c>
      <c r="AC201" s="14">
        <v>2019</v>
      </c>
    </row>
    <row r="202" spans="1:40" s="8" customFormat="1" ht="48.75" customHeight="1">
      <c r="A202" s="12"/>
      <c r="B202" s="13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4"/>
      <c r="R202" s="54"/>
      <c r="S202" s="54"/>
      <c r="T202" s="9" t="s">
        <v>71</v>
      </c>
      <c r="U202" s="10" t="s">
        <v>207</v>
      </c>
      <c r="V202" s="66">
        <v>1650</v>
      </c>
      <c r="W202" s="66">
        <v>1650</v>
      </c>
      <c r="X202" s="159">
        <v>1653</v>
      </c>
      <c r="Y202" s="66">
        <v>1655</v>
      </c>
      <c r="Z202" s="66">
        <f t="shared" si="23"/>
        <v>1655</v>
      </c>
      <c r="AA202" s="66">
        <f t="shared" si="23"/>
        <v>1655</v>
      </c>
      <c r="AB202" s="66">
        <f t="shared" si="22"/>
        <v>9918</v>
      </c>
      <c r="AC202" s="14">
        <v>2019</v>
      </c>
    </row>
    <row r="203" spans="1:40" s="8" customFormat="1" ht="48" customHeight="1">
      <c r="A203" s="12"/>
      <c r="B203" s="13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4"/>
      <c r="R203" s="54"/>
      <c r="S203" s="54"/>
      <c r="T203" s="9" t="s">
        <v>134</v>
      </c>
      <c r="U203" s="10" t="s">
        <v>208</v>
      </c>
      <c r="V203" s="103">
        <v>10</v>
      </c>
      <c r="W203" s="103">
        <v>10</v>
      </c>
      <c r="X203" s="104">
        <v>11</v>
      </c>
      <c r="Y203" s="103">
        <v>12</v>
      </c>
      <c r="Z203" s="103">
        <v>13</v>
      </c>
      <c r="AA203" s="103">
        <v>14</v>
      </c>
      <c r="AB203" s="103">
        <f t="shared" si="23"/>
        <v>14</v>
      </c>
      <c r="AC203" s="142">
        <v>2019</v>
      </c>
    </row>
    <row r="204" spans="1:40" s="5" customFormat="1" ht="50.25" customHeight="1">
      <c r="A204" s="23"/>
      <c r="B204" s="23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3"/>
      <c r="R204" s="53"/>
      <c r="S204" s="53"/>
      <c r="T204" s="9" t="s">
        <v>228</v>
      </c>
      <c r="U204" s="10" t="s">
        <v>81</v>
      </c>
      <c r="V204" s="51">
        <v>1</v>
      </c>
      <c r="W204" s="51">
        <v>1</v>
      </c>
      <c r="X204" s="51">
        <v>1</v>
      </c>
      <c r="Y204" s="51">
        <v>1</v>
      </c>
      <c r="Z204" s="51">
        <v>1</v>
      </c>
      <c r="AA204" s="51">
        <v>1</v>
      </c>
      <c r="AB204" s="51">
        <v>1</v>
      </c>
      <c r="AC204" s="14">
        <v>2019</v>
      </c>
      <c r="AD204" s="8"/>
      <c r="AE204" s="8"/>
      <c r="AF204" s="21"/>
      <c r="AG204" s="21"/>
      <c r="AH204" s="21"/>
      <c r="AI204" s="21"/>
      <c r="AJ204" s="21"/>
      <c r="AK204" s="21"/>
      <c r="AL204" s="21"/>
      <c r="AM204" s="21"/>
      <c r="AN204" s="21"/>
    </row>
    <row r="205" spans="1:40" s="5" customFormat="1" ht="33" customHeight="1">
      <c r="A205" s="23"/>
      <c r="B205" s="23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3"/>
      <c r="R205" s="53"/>
      <c r="S205" s="53"/>
      <c r="T205" s="71" t="s">
        <v>111</v>
      </c>
      <c r="U205" s="10" t="s">
        <v>208</v>
      </c>
      <c r="V205" s="103">
        <v>75</v>
      </c>
      <c r="W205" s="103">
        <v>75</v>
      </c>
      <c r="X205" s="104">
        <v>78</v>
      </c>
      <c r="Y205" s="103">
        <v>80</v>
      </c>
      <c r="Z205" s="103">
        <v>81</v>
      </c>
      <c r="AA205" s="103">
        <v>82</v>
      </c>
      <c r="AB205" s="103">
        <f>SUM(AA205)</f>
        <v>82</v>
      </c>
      <c r="AC205" s="142">
        <v>2019</v>
      </c>
      <c r="AD205" s="8"/>
      <c r="AE205" s="8"/>
      <c r="AF205" s="21"/>
      <c r="AG205" s="21"/>
      <c r="AH205" s="21"/>
      <c r="AI205" s="21"/>
      <c r="AJ205" s="21"/>
      <c r="AK205" s="21"/>
      <c r="AL205" s="21"/>
      <c r="AM205" s="21"/>
      <c r="AN205" s="21"/>
    </row>
    <row r="206" spans="1:40" ht="48" customHeight="1">
      <c r="A206" s="16"/>
      <c r="B206" s="16"/>
      <c r="C206" s="76">
        <v>6</v>
      </c>
      <c r="D206" s="76">
        <v>5</v>
      </c>
      <c r="E206" s="76">
        <v>6</v>
      </c>
      <c r="F206" s="76">
        <v>0</v>
      </c>
      <c r="G206" s="76">
        <v>8</v>
      </c>
      <c r="H206" s="76">
        <v>0</v>
      </c>
      <c r="I206" s="76">
        <v>1</v>
      </c>
      <c r="J206" s="76">
        <v>0</v>
      </c>
      <c r="K206" s="76">
        <v>2</v>
      </c>
      <c r="L206" s="76">
        <v>4</v>
      </c>
      <c r="M206" s="76">
        <v>1</v>
      </c>
      <c r="N206" s="76">
        <v>0</v>
      </c>
      <c r="O206" s="76">
        <v>2</v>
      </c>
      <c r="P206" s="76">
        <v>0</v>
      </c>
      <c r="Q206" s="65"/>
      <c r="R206" s="65"/>
      <c r="S206" s="65"/>
      <c r="T206" s="9" t="s">
        <v>125</v>
      </c>
      <c r="U206" s="10" t="s">
        <v>227</v>
      </c>
      <c r="V206" s="122">
        <v>636.1</v>
      </c>
      <c r="W206" s="102">
        <v>889</v>
      </c>
      <c r="X206" s="150">
        <v>0</v>
      </c>
      <c r="Y206" s="183">
        <v>0</v>
      </c>
      <c r="Z206" s="183">
        <v>0</v>
      </c>
      <c r="AA206" s="183">
        <v>0</v>
      </c>
      <c r="AB206" s="98" t="s">
        <v>74</v>
      </c>
      <c r="AC206" s="14">
        <v>2019</v>
      </c>
      <c r="AD206" s="8"/>
      <c r="AE206" s="8"/>
      <c r="AF206" s="17"/>
      <c r="AG206" s="17"/>
      <c r="AH206" s="17"/>
      <c r="AI206" s="17"/>
      <c r="AJ206" s="17"/>
      <c r="AK206" s="17"/>
      <c r="AL206" s="17"/>
      <c r="AM206" s="17"/>
      <c r="AN206" s="17"/>
    </row>
    <row r="207" spans="1:40" ht="78" customHeight="1">
      <c r="A207" s="16"/>
      <c r="B207" s="16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3"/>
      <c r="R207" s="53"/>
      <c r="S207" s="53"/>
      <c r="T207" s="71" t="s">
        <v>112</v>
      </c>
      <c r="U207" s="10" t="s">
        <v>208</v>
      </c>
      <c r="V207" s="122">
        <f>V206/V190*100</f>
        <v>59.415281150756591</v>
      </c>
      <c r="W207" s="122">
        <f>W206/W190*100</f>
        <v>88.9</v>
      </c>
      <c r="X207" s="122">
        <f>X206/X190*100</f>
        <v>0</v>
      </c>
      <c r="Y207" s="94">
        <v>0</v>
      </c>
      <c r="Z207" s="94">
        <v>0</v>
      </c>
      <c r="AA207" s="94">
        <v>0</v>
      </c>
      <c r="AB207" s="94">
        <v>88.9</v>
      </c>
      <c r="AC207" s="142">
        <v>2016</v>
      </c>
      <c r="AD207" s="8"/>
      <c r="AE207" s="8"/>
      <c r="AF207" s="17"/>
      <c r="AG207" s="17"/>
      <c r="AH207" s="17"/>
      <c r="AI207" s="17"/>
      <c r="AJ207" s="17"/>
      <c r="AK207" s="17"/>
      <c r="AL207" s="17"/>
      <c r="AM207" s="17"/>
      <c r="AN207" s="17"/>
    </row>
    <row r="208" spans="1:40" ht="24.75" customHeight="1">
      <c r="A208" s="16"/>
      <c r="B208" s="16"/>
      <c r="C208" s="52">
        <v>6</v>
      </c>
      <c r="D208" s="52">
        <v>5</v>
      </c>
      <c r="E208" s="52">
        <v>6</v>
      </c>
      <c r="F208" s="52">
        <v>0</v>
      </c>
      <c r="G208" s="52">
        <v>8</v>
      </c>
      <c r="H208" s="52">
        <v>0</v>
      </c>
      <c r="I208" s="52">
        <v>1</v>
      </c>
      <c r="J208" s="52">
        <v>0</v>
      </c>
      <c r="K208" s="52">
        <v>2</v>
      </c>
      <c r="L208" s="52">
        <v>4</v>
      </c>
      <c r="M208" s="52">
        <v>0</v>
      </c>
      <c r="N208" s="52">
        <v>2</v>
      </c>
      <c r="O208" s="52">
        <v>2</v>
      </c>
      <c r="P208" s="52">
        <v>0</v>
      </c>
      <c r="Q208" s="53">
        <v>4</v>
      </c>
      <c r="R208" s="53">
        <v>1</v>
      </c>
      <c r="S208" s="53" t="s">
        <v>264</v>
      </c>
      <c r="T208" s="71" t="s">
        <v>174</v>
      </c>
      <c r="U208" s="10" t="s">
        <v>227</v>
      </c>
      <c r="V208" s="122">
        <v>0</v>
      </c>
      <c r="W208" s="122">
        <v>0</v>
      </c>
      <c r="X208" s="150">
        <v>147</v>
      </c>
      <c r="Y208" s="183">
        <v>60</v>
      </c>
      <c r="Z208" s="183">
        <f>SUM(Y208)</f>
        <v>60</v>
      </c>
      <c r="AA208" s="183">
        <f>SUM(Z208)</f>
        <v>60</v>
      </c>
      <c r="AB208" s="122" t="s">
        <v>74</v>
      </c>
      <c r="AC208" s="142"/>
      <c r="AD208" s="8"/>
      <c r="AE208" s="8"/>
      <c r="AF208" s="17"/>
      <c r="AG208" s="17"/>
      <c r="AH208" s="17"/>
      <c r="AI208" s="17"/>
      <c r="AJ208" s="17"/>
      <c r="AK208" s="17"/>
      <c r="AL208" s="17"/>
      <c r="AM208" s="17"/>
      <c r="AN208" s="17"/>
    </row>
    <row r="209" spans="1:40" ht="31.5" customHeight="1">
      <c r="A209" s="16"/>
      <c r="B209" s="16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3"/>
      <c r="R209" s="53"/>
      <c r="S209" s="53"/>
      <c r="T209" s="71" t="s">
        <v>188</v>
      </c>
      <c r="U209" s="93" t="s">
        <v>207</v>
      </c>
      <c r="V209" s="100" t="s">
        <v>74</v>
      </c>
      <c r="W209" s="100" t="s">
        <v>74</v>
      </c>
      <c r="X209" s="160">
        <v>10000</v>
      </c>
      <c r="Y209" s="160">
        <v>10500</v>
      </c>
      <c r="Z209" s="160">
        <v>11000</v>
      </c>
      <c r="AA209" s="160">
        <v>11500</v>
      </c>
      <c r="AB209" s="160">
        <v>11500</v>
      </c>
      <c r="AC209" s="142"/>
      <c r="AD209" s="8"/>
      <c r="AE209" s="8"/>
      <c r="AF209" s="17"/>
      <c r="AG209" s="17"/>
      <c r="AH209" s="17"/>
      <c r="AI209" s="17"/>
      <c r="AJ209" s="17"/>
      <c r="AK209" s="17"/>
      <c r="AL209" s="17"/>
      <c r="AM209" s="17"/>
      <c r="AN209" s="17"/>
    </row>
    <row r="210" spans="1:40" ht="31.5" customHeight="1">
      <c r="A210" s="16"/>
      <c r="B210" s="16"/>
      <c r="C210" s="52">
        <v>6</v>
      </c>
      <c r="D210" s="52">
        <v>5</v>
      </c>
      <c r="E210" s="52">
        <v>6</v>
      </c>
      <c r="F210" s="52">
        <v>0</v>
      </c>
      <c r="G210" s="52">
        <v>8</v>
      </c>
      <c r="H210" s="52">
        <v>0</v>
      </c>
      <c r="I210" s="52">
        <v>1</v>
      </c>
      <c r="J210" s="52">
        <v>0</v>
      </c>
      <c r="K210" s="52">
        <v>2</v>
      </c>
      <c r="L210" s="52">
        <v>4</v>
      </c>
      <c r="M210" s="52">
        <v>0</v>
      </c>
      <c r="N210" s="52">
        <v>2</v>
      </c>
      <c r="O210" s="52">
        <v>2</v>
      </c>
      <c r="P210" s="52">
        <v>0</v>
      </c>
      <c r="Q210" s="53">
        <v>4</v>
      </c>
      <c r="R210" s="53">
        <v>2</v>
      </c>
      <c r="S210" s="53" t="s">
        <v>264</v>
      </c>
      <c r="T210" s="71" t="s">
        <v>175</v>
      </c>
      <c r="U210" s="93" t="s">
        <v>227</v>
      </c>
      <c r="V210" s="122">
        <v>0</v>
      </c>
      <c r="W210" s="122">
        <v>0</v>
      </c>
      <c r="X210" s="150">
        <v>105</v>
      </c>
      <c r="Y210" s="183">
        <v>110</v>
      </c>
      <c r="Z210" s="183">
        <f>SUM(Y210)</f>
        <v>110</v>
      </c>
      <c r="AA210" s="183">
        <f>SUM(Z210)</f>
        <v>110</v>
      </c>
      <c r="AB210" s="122" t="s">
        <v>74</v>
      </c>
      <c r="AC210" s="142"/>
      <c r="AD210" s="8"/>
      <c r="AE210" s="8"/>
      <c r="AF210" s="17"/>
      <c r="AG210" s="17"/>
      <c r="AH210" s="17"/>
      <c r="AI210" s="17"/>
      <c r="AJ210" s="17"/>
      <c r="AK210" s="17"/>
      <c r="AL210" s="17"/>
      <c r="AM210" s="17"/>
      <c r="AN210" s="17"/>
    </row>
    <row r="211" spans="1:40" ht="30" customHeight="1">
      <c r="A211" s="16"/>
      <c r="B211" s="16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3"/>
      <c r="R211" s="53"/>
      <c r="S211" s="53"/>
      <c r="T211" s="71" t="s">
        <v>176</v>
      </c>
      <c r="U211" s="93" t="s">
        <v>207</v>
      </c>
      <c r="V211" s="100" t="s">
        <v>74</v>
      </c>
      <c r="W211" s="100" t="s">
        <v>74</v>
      </c>
      <c r="X211" s="160">
        <v>12000</v>
      </c>
      <c r="Y211" s="160">
        <v>12500</v>
      </c>
      <c r="Z211" s="160">
        <v>13000</v>
      </c>
      <c r="AA211" s="160">
        <v>13500</v>
      </c>
      <c r="AB211" s="160">
        <v>13500</v>
      </c>
      <c r="AC211" s="142"/>
      <c r="AD211" s="8"/>
      <c r="AE211" s="8"/>
      <c r="AF211" s="17"/>
      <c r="AG211" s="17"/>
      <c r="AH211" s="17"/>
      <c r="AI211" s="17"/>
      <c r="AJ211" s="17"/>
      <c r="AK211" s="17"/>
      <c r="AL211" s="17"/>
      <c r="AM211" s="17"/>
      <c r="AN211" s="17"/>
    </row>
    <row r="212" spans="1:40" ht="30.75" customHeight="1">
      <c r="A212" s="16"/>
      <c r="B212" s="16"/>
      <c r="C212" s="52">
        <v>6</v>
      </c>
      <c r="D212" s="52">
        <v>5</v>
      </c>
      <c r="E212" s="52">
        <v>6</v>
      </c>
      <c r="F212" s="52">
        <v>0</v>
      </c>
      <c r="G212" s="52">
        <v>8</v>
      </c>
      <c r="H212" s="52">
        <v>0</v>
      </c>
      <c r="I212" s="52">
        <v>1</v>
      </c>
      <c r="J212" s="52">
        <v>0</v>
      </c>
      <c r="K212" s="52">
        <v>2</v>
      </c>
      <c r="L212" s="52">
        <v>4</v>
      </c>
      <c r="M212" s="52">
        <v>0</v>
      </c>
      <c r="N212" s="52">
        <v>2</v>
      </c>
      <c r="O212" s="52">
        <v>2</v>
      </c>
      <c r="P212" s="52">
        <v>0</v>
      </c>
      <c r="Q212" s="53">
        <v>4</v>
      </c>
      <c r="R212" s="53">
        <v>3</v>
      </c>
      <c r="S212" s="53" t="s">
        <v>264</v>
      </c>
      <c r="T212" s="71" t="s">
        <v>189</v>
      </c>
      <c r="U212" s="93" t="s">
        <v>227</v>
      </c>
      <c r="V212" s="122">
        <v>0</v>
      </c>
      <c r="W212" s="122">
        <v>0</v>
      </c>
      <c r="X212" s="156">
        <v>55</v>
      </c>
      <c r="Y212" s="183">
        <v>70</v>
      </c>
      <c r="Z212" s="183">
        <f>SUM(Y212)</f>
        <v>70</v>
      </c>
      <c r="AA212" s="183">
        <f>SUM(Z212)</f>
        <v>70</v>
      </c>
      <c r="AB212" s="122" t="s">
        <v>74</v>
      </c>
      <c r="AC212" s="142"/>
      <c r="AD212" s="8"/>
      <c r="AE212" s="8"/>
      <c r="AF212" s="17"/>
      <c r="AG212" s="17"/>
      <c r="AH212" s="17"/>
      <c r="AI212" s="17"/>
      <c r="AJ212" s="17"/>
      <c r="AK212" s="17"/>
      <c r="AL212" s="17"/>
      <c r="AM212" s="17"/>
      <c r="AN212" s="17"/>
    </row>
    <row r="213" spans="1:40" ht="31.5" customHeight="1">
      <c r="A213" s="16"/>
      <c r="B213" s="16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3"/>
      <c r="R213" s="53"/>
      <c r="S213" s="53"/>
      <c r="T213" s="71" t="s">
        <v>190</v>
      </c>
      <c r="U213" s="93" t="s">
        <v>207</v>
      </c>
      <c r="V213" s="100" t="s">
        <v>74</v>
      </c>
      <c r="W213" s="100" t="s">
        <v>74</v>
      </c>
      <c r="X213" s="160">
        <v>4500</v>
      </c>
      <c r="Y213" s="160">
        <v>4700</v>
      </c>
      <c r="Z213" s="160">
        <v>4900</v>
      </c>
      <c r="AA213" s="160">
        <v>5100</v>
      </c>
      <c r="AB213" s="160">
        <v>5100</v>
      </c>
      <c r="AC213" s="142"/>
      <c r="AD213" s="8"/>
      <c r="AE213" s="8"/>
      <c r="AF213" s="17"/>
      <c r="AG213" s="17"/>
      <c r="AH213" s="17"/>
      <c r="AI213" s="17"/>
      <c r="AJ213" s="17"/>
      <c r="AK213" s="17"/>
      <c r="AL213" s="17"/>
      <c r="AM213" s="17"/>
      <c r="AN213" s="17"/>
    </row>
    <row r="214" spans="1:40" ht="46.5" customHeight="1">
      <c r="A214" s="16"/>
      <c r="B214" s="16"/>
      <c r="C214" s="52">
        <v>6</v>
      </c>
      <c r="D214" s="52">
        <v>5</v>
      </c>
      <c r="E214" s="52">
        <v>6</v>
      </c>
      <c r="F214" s="52">
        <v>0</v>
      </c>
      <c r="G214" s="52">
        <v>8</v>
      </c>
      <c r="H214" s="52">
        <v>0</v>
      </c>
      <c r="I214" s="52">
        <v>1</v>
      </c>
      <c r="J214" s="52">
        <v>0</v>
      </c>
      <c r="K214" s="52">
        <v>2</v>
      </c>
      <c r="L214" s="52">
        <v>4</v>
      </c>
      <c r="M214" s="52">
        <v>0</v>
      </c>
      <c r="N214" s="52">
        <v>2</v>
      </c>
      <c r="O214" s="52">
        <v>2</v>
      </c>
      <c r="P214" s="52">
        <v>0</v>
      </c>
      <c r="Q214" s="53">
        <v>4</v>
      </c>
      <c r="R214" s="53">
        <v>4</v>
      </c>
      <c r="S214" s="53" t="s">
        <v>264</v>
      </c>
      <c r="T214" s="71" t="s">
        <v>177</v>
      </c>
      <c r="U214" s="93" t="s">
        <v>227</v>
      </c>
      <c r="V214" s="122">
        <v>0</v>
      </c>
      <c r="W214" s="122">
        <v>0</v>
      </c>
      <c r="X214" s="156">
        <v>30</v>
      </c>
      <c r="Y214" s="183">
        <v>30</v>
      </c>
      <c r="Z214" s="183">
        <f>SUM(Y214)</f>
        <v>30</v>
      </c>
      <c r="AA214" s="183">
        <f>SUM(Z214)</f>
        <v>30</v>
      </c>
      <c r="AB214" s="122" t="s">
        <v>74</v>
      </c>
      <c r="AC214" s="142"/>
      <c r="AD214" s="8"/>
      <c r="AE214" s="8"/>
      <c r="AF214" s="17"/>
      <c r="AG214" s="17"/>
      <c r="AH214" s="17"/>
      <c r="AI214" s="17"/>
      <c r="AJ214" s="17"/>
      <c r="AK214" s="17"/>
      <c r="AL214" s="17"/>
      <c r="AM214" s="17"/>
      <c r="AN214" s="17"/>
    </row>
    <row r="215" spans="1:40" ht="31.5" customHeight="1">
      <c r="A215" s="16"/>
      <c r="B215" s="16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3"/>
      <c r="R215" s="53"/>
      <c r="S215" s="53"/>
      <c r="T215" s="71" t="s">
        <v>145</v>
      </c>
      <c r="U215" s="93" t="s">
        <v>207</v>
      </c>
      <c r="V215" s="100" t="s">
        <v>74</v>
      </c>
      <c r="W215" s="100" t="s">
        <v>74</v>
      </c>
      <c r="X215" s="160">
        <v>3000</v>
      </c>
      <c r="Y215" s="160">
        <v>3000</v>
      </c>
      <c r="Z215" s="160">
        <v>4500</v>
      </c>
      <c r="AA215" s="160">
        <v>4500</v>
      </c>
      <c r="AB215" s="160">
        <v>4500</v>
      </c>
      <c r="AC215" s="142"/>
      <c r="AD215" s="8"/>
      <c r="AE215" s="8"/>
      <c r="AF215" s="17"/>
      <c r="AG215" s="17"/>
      <c r="AH215" s="17"/>
      <c r="AI215" s="17"/>
      <c r="AJ215" s="17"/>
      <c r="AK215" s="17"/>
      <c r="AL215" s="17"/>
      <c r="AM215" s="17"/>
      <c r="AN215" s="17"/>
    </row>
    <row r="216" spans="1:40" ht="36" customHeight="1">
      <c r="A216" s="16"/>
      <c r="B216" s="16"/>
      <c r="C216" s="52">
        <v>6</v>
      </c>
      <c r="D216" s="52">
        <v>5</v>
      </c>
      <c r="E216" s="52">
        <v>6</v>
      </c>
      <c r="F216" s="52">
        <v>0</v>
      </c>
      <c r="G216" s="52">
        <v>8</v>
      </c>
      <c r="H216" s="52">
        <v>0</v>
      </c>
      <c r="I216" s="52">
        <v>1</v>
      </c>
      <c r="J216" s="52">
        <v>0</v>
      </c>
      <c r="K216" s="52">
        <v>2</v>
      </c>
      <c r="L216" s="52">
        <v>4</v>
      </c>
      <c r="M216" s="52">
        <v>0</v>
      </c>
      <c r="N216" s="52">
        <v>2</v>
      </c>
      <c r="O216" s="52">
        <v>2</v>
      </c>
      <c r="P216" s="52">
        <v>0</v>
      </c>
      <c r="Q216" s="53">
        <v>4</v>
      </c>
      <c r="R216" s="53">
        <v>5</v>
      </c>
      <c r="S216" s="53" t="s">
        <v>264</v>
      </c>
      <c r="T216" s="71" t="s">
        <v>33</v>
      </c>
      <c r="U216" s="93" t="s">
        <v>227</v>
      </c>
      <c r="V216" s="122">
        <v>0</v>
      </c>
      <c r="W216" s="122">
        <v>0</v>
      </c>
      <c r="X216" s="156">
        <v>80</v>
      </c>
      <c r="Y216" s="183">
        <v>80</v>
      </c>
      <c r="Z216" s="183">
        <f>SUM(Y216)</f>
        <v>80</v>
      </c>
      <c r="AA216" s="183">
        <f>SUM(Z216)</f>
        <v>80</v>
      </c>
      <c r="AB216" s="122" t="s">
        <v>74</v>
      </c>
      <c r="AC216" s="142"/>
      <c r="AD216" s="8"/>
      <c r="AE216" s="8"/>
      <c r="AF216" s="17"/>
      <c r="AG216" s="17"/>
      <c r="AH216" s="17"/>
      <c r="AI216" s="17"/>
      <c r="AJ216" s="17"/>
      <c r="AK216" s="17"/>
      <c r="AL216" s="17"/>
      <c r="AM216" s="17"/>
      <c r="AN216" s="17"/>
    </row>
    <row r="217" spans="1:40" s="181" customFormat="1" ht="31.5" customHeight="1">
      <c r="A217" s="197"/>
      <c r="B217" s="197"/>
      <c r="C217" s="59"/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60"/>
      <c r="R217" s="60"/>
      <c r="S217" s="60"/>
      <c r="T217" s="71" t="s">
        <v>187</v>
      </c>
      <c r="U217" s="93" t="s">
        <v>207</v>
      </c>
      <c r="V217" s="100" t="s">
        <v>74</v>
      </c>
      <c r="W217" s="100" t="s">
        <v>74</v>
      </c>
      <c r="X217" s="160">
        <v>185</v>
      </c>
      <c r="Y217" s="160">
        <v>185</v>
      </c>
      <c r="Z217" s="160">
        <v>185</v>
      </c>
      <c r="AA217" s="160">
        <v>185</v>
      </c>
      <c r="AB217" s="160">
        <v>185</v>
      </c>
      <c r="AC217" s="198"/>
      <c r="AD217" s="135"/>
      <c r="AE217" s="135"/>
      <c r="AF217" s="199"/>
      <c r="AG217" s="199"/>
      <c r="AH217" s="199"/>
      <c r="AI217" s="199"/>
      <c r="AJ217" s="199"/>
      <c r="AK217" s="199"/>
      <c r="AL217" s="199"/>
      <c r="AM217" s="199"/>
      <c r="AN217" s="199"/>
    </row>
    <row r="218" spans="1:40" ht="32.25" customHeight="1">
      <c r="A218" s="16"/>
      <c r="B218" s="16"/>
      <c r="C218" s="52">
        <v>6</v>
      </c>
      <c r="D218" s="52">
        <v>5</v>
      </c>
      <c r="E218" s="52">
        <v>6</v>
      </c>
      <c r="F218" s="52">
        <v>0</v>
      </c>
      <c r="G218" s="52">
        <v>8</v>
      </c>
      <c r="H218" s="52">
        <v>0</v>
      </c>
      <c r="I218" s="52">
        <v>1</v>
      </c>
      <c r="J218" s="52">
        <v>0</v>
      </c>
      <c r="K218" s="52">
        <v>2</v>
      </c>
      <c r="L218" s="52">
        <v>4</v>
      </c>
      <c r="M218" s="52">
        <v>0</v>
      </c>
      <c r="N218" s="52">
        <v>2</v>
      </c>
      <c r="O218" s="52">
        <v>2</v>
      </c>
      <c r="P218" s="52">
        <v>0</v>
      </c>
      <c r="Q218" s="53">
        <v>4</v>
      </c>
      <c r="R218" s="53">
        <v>8</v>
      </c>
      <c r="S218" s="53" t="s">
        <v>264</v>
      </c>
      <c r="T218" s="71" t="s">
        <v>191</v>
      </c>
      <c r="U218" s="93" t="s">
        <v>227</v>
      </c>
      <c r="V218" s="122">
        <v>0</v>
      </c>
      <c r="W218" s="122">
        <v>0</v>
      </c>
      <c r="X218" s="156">
        <v>0</v>
      </c>
      <c r="Y218" s="183">
        <v>80</v>
      </c>
      <c r="Z218" s="183">
        <f>SUM(Y218)</f>
        <v>80</v>
      </c>
      <c r="AA218" s="183">
        <f>SUM(Z218)</f>
        <v>80</v>
      </c>
      <c r="AB218" s="122" t="s">
        <v>74</v>
      </c>
      <c r="AC218" s="142"/>
      <c r="AD218" s="8"/>
      <c r="AE218" s="8"/>
      <c r="AF218" s="17"/>
      <c r="AG218" s="17"/>
      <c r="AH218" s="17"/>
      <c r="AI218" s="17"/>
      <c r="AJ218" s="17"/>
      <c r="AK218" s="17"/>
      <c r="AL218" s="17"/>
      <c r="AM218" s="17"/>
      <c r="AN218" s="17"/>
    </row>
    <row r="219" spans="1:40" ht="31.5" customHeight="1">
      <c r="A219" s="16"/>
      <c r="B219" s="16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3"/>
      <c r="R219" s="53"/>
      <c r="S219" s="53"/>
      <c r="T219" s="71" t="s">
        <v>146</v>
      </c>
      <c r="U219" s="93" t="s">
        <v>207</v>
      </c>
      <c r="V219" s="100" t="s">
        <v>74</v>
      </c>
      <c r="W219" s="100" t="s">
        <v>74</v>
      </c>
      <c r="X219" s="160" t="s">
        <v>74</v>
      </c>
      <c r="Y219" s="160">
        <v>3500</v>
      </c>
      <c r="Z219" s="160">
        <v>3500</v>
      </c>
      <c r="AA219" s="160">
        <v>3500</v>
      </c>
      <c r="AB219" s="160">
        <v>3500</v>
      </c>
      <c r="AC219" s="142"/>
      <c r="AD219" s="8"/>
      <c r="AE219" s="8"/>
      <c r="AF219" s="17"/>
      <c r="AG219" s="17"/>
      <c r="AH219" s="17"/>
      <c r="AI219" s="17"/>
      <c r="AJ219" s="17"/>
      <c r="AK219" s="17"/>
      <c r="AL219" s="17"/>
      <c r="AM219" s="17"/>
      <c r="AN219" s="17"/>
    </row>
    <row r="220" spans="1:40" ht="30" customHeight="1">
      <c r="A220" s="16"/>
      <c r="B220" s="16"/>
      <c r="C220" s="52">
        <v>6</v>
      </c>
      <c r="D220" s="52">
        <v>5</v>
      </c>
      <c r="E220" s="52">
        <v>6</v>
      </c>
      <c r="F220" s="52">
        <v>0</v>
      </c>
      <c r="G220" s="52">
        <v>8</v>
      </c>
      <c r="H220" s="52">
        <v>0</v>
      </c>
      <c r="I220" s="52">
        <v>1</v>
      </c>
      <c r="J220" s="52">
        <v>0</v>
      </c>
      <c r="K220" s="52">
        <v>2</v>
      </c>
      <c r="L220" s="52">
        <v>4</v>
      </c>
      <c r="M220" s="52">
        <v>0</v>
      </c>
      <c r="N220" s="52">
        <v>2</v>
      </c>
      <c r="O220" s="52">
        <v>2</v>
      </c>
      <c r="P220" s="52">
        <v>0</v>
      </c>
      <c r="Q220" s="53">
        <v>4</v>
      </c>
      <c r="R220" s="53">
        <v>9</v>
      </c>
      <c r="S220" s="53" t="s">
        <v>264</v>
      </c>
      <c r="T220" s="71" t="s">
        <v>192</v>
      </c>
      <c r="U220" s="93" t="s">
        <v>227</v>
      </c>
      <c r="V220" s="122">
        <v>0</v>
      </c>
      <c r="W220" s="122">
        <v>0</v>
      </c>
      <c r="X220" s="156">
        <v>30</v>
      </c>
      <c r="Y220" s="183">
        <v>30</v>
      </c>
      <c r="Z220" s="183">
        <f>SUM(Y220)</f>
        <v>30</v>
      </c>
      <c r="AA220" s="183">
        <f>SUM(Z220)</f>
        <v>30</v>
      </c>
      <c r="AB220" s="122" t="s">
        <v>74</v>
      </c>
      <c r="AC220" s="142"/>
      <c r="AD220" s="8"/>
      <c r="AE220" s="8"/>
      <c r="AF220" s="17"/>
      <c r="AG220" s="17"/>
      <c r="AH220" s="17"/>
      <c r="AI220" s="17"/>
      <c r="AJ220" s="17"/>
      <c r="AK220" s="17"/>
      <c r="AL220" s="17"/>
      <c r="AM220" s="17"/>
      <c r="AN220" s="17"/>
    </row>
    <row r="221" spans="1:40" ht="34.15" customHeight="1">
      <c r="A221" s="16"/>
      <c r="B221" s="16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3"/>
      <c r="R221" s="53"/>
      <c r="S221" s="53"/>
      <c r="T221" s="71" t="s">
        <v>147</v>
      </c>
      <c r="U221" s="93" t="s">
        <v>207</v>
      </c>
      <c r="V221" s="100" t="s">
        <v>74</v>
      </c>
      <c r="W221" s="100" t="s">
        <v>74</v>
      </c>
      <c r="X221" s="160">
        <v>12000</v>
      </c>
      <c r="Y221" s="160">
        <v>12500</v>
      </c>
      <c r="Z221" s="160">
        <v>13000</v>
      </c>
      <c r="AA221" s="160">
        <v>13500</v>
      </c>
      <c r="AB221" s="160">
        <v>13500</v>
      </c>
      <c r="AC221" s="142"/>
      <c r="AD221" s="8"/>
      <c r="AE221" s="8"/>
      <c r="AF221" s="17"/>
      <c r="AG221" s="17"/>
      <c r="AH221" s="17"/>
      <c r="AI221" s="17"/>
      <c r="AJ221" s="17"/>
      <c r="AK221" s="17"/>
      <c r="AL221" s="17"/>
      <c r="AM221" s="17"/>
      <c r="AN221" s="17"/>
    </row>
    <row r="222" spans="1:40" ht="33" customHeight="1">
      <c r="A222" s="16"/>
      <c r="B222" s="16"/>
      <c r="C222" s="52">
        <v>6</v>
      </c>
      <c r="D222" s="52">
        <v>5</v>
      </c>
      <c r="E222" s="52">
        <v>6</v>
      </c>
      <c r="F222" s="52">
        <v>0</v>
      </c>
      <c r="G222" s="52">
        <v>8</v>
      </c>
      <c r="H222" s="52">
        <v>0</v>
      </c>
      <c r="I222" s="52">
        <v>1</v>
      </c>
      <c r="J222" s="52">
        <v>0</v>
      </c>
      <c r="K222" s="52">
        <v>2</v>
      </c>
      <c r="L222" s="52">
        <v>4</v>
      </c>
      <c r="M222" s="52">
        <v>0</v>
      </c>
      <c r="N222" s="52">
        <v>2</v>
      </c>
      <c r="O222" s="52">
        <v>2</v>
      </c>
      <c r="P222" s="52">
        <v>0</v>
      </c>
      <c r="Q222" s="53">
        <v>5</v>
      </c>
      <c r="R222" s="53">
        <v>0</v>
      </c>
      <c r="S222" s="53" t="s">
        <v>264</v>
      </c>
      <c r="T222" s="71" t="s">
        <v>193</v>
      </c>
      <c r="U222" s="93" t="s">
        <v>227</v>
      </c>
      <c r="V222" s="122">
        <v>0</v>
      </c>
      <c r="W222" s="122">
        <v>0</v>
      </c>
      <c r="X222" s="156">
        <v>90</v>
      </c>
      <c r="Y222" s="183">
        <v>120</v>
      </c>
      <c r="Z222" s="183">
        <f>SUM(Y222)</f>
        <v>120</v>
      </c>
      <c r="AA222" s="183">
        <f>SUM(Z222)</f>
        <v>120</v>
      </c>
      <c r="AB222" s="122" t="s">
        <v>74</v>
      </c>
      <c r="AC222" s="142"/>
      <c r="AD222" s="8"/>
      <c r="AE222" s="8"/>
      <c r="AF222" s="17"/>
      <c r="AG222" s="17"/>
      <c r="AH222" s="17"/>
      <c r="AI222" s="17"/>
      <c r="AJ222" s="17"/>
      <c r="AK222" s="17"/>
      <c r="AL222" s="17"/>
      <c r="AM222" s="17"/>
      <c r="AN222" s="17"/>
    </row>
    <row r="223" spans="1:40" ht="29.25" customHeight="1">
      <c r="A223" s="16"/>
      <c r="B223" s="16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3"/>
      <c r="R223" s="53"/>
      <c r="S223" s="53"/>
      <c r="T223" s="71" t="s">
        <v>148</v>
      </c>
      <c r="U223" s="93" t="s">
        <v>207</v>
      </c>
      <c r="V223" s="100" t="s">
        <v>74</v>
      </c>
      <c r="W223" s="100" t="s">
        <v>74</v>
      </c>
      <c r="X223" s="160">
        <v>400</v>
      </c>
      <c r="Y223" s="160">
        <v>400</v>
      </c>
      <c r="Z223" s="160">
        <v>400</v>
      </c>
      <c r="AA223" s="160">
        <v>400</v>
      </c>
      <c r="AB223" s="160">
        <v>400</v>
      </c>
      <c r="AC223" s="142"/>
      <c r="AD223" s="8"/>
      <c r="AE223" s="8"/>
      <c r="AF223" s="17"/>
      <c r="AG223" s="17"/>
      <c r="AH223" s="17"/>
      <c r="AI223" s="17"/>
      <c r="AJ223" s="17"/>
      <c r="AK223" s="17"/>
      <c r="AL223" s="17"/>
      <c r="AM223" s="17"/>
      <c r="AN223" s="17"/>
    </row>
    <row r="224" spans="1:40" ht="32.25" customHeight="1">
      <c r="A224" s="16"/>
      <c r="B224" s="16"/>
      <c r="C224" s="52">
        <v>6</v>
      </c>
      <c r="D224" s="52">
        <v>5</v>
      </c>
      <c r="E224" s="52">
        <v>6</v>
      </c>
      <c r="F224" s="52">
        <v>0</v>
      </c>
      <c r="G224" s="52">
        <v>8</v>
      </c>
      <c r="H224" s="52">
        <v>0</v>
      </c>
      <c r="I224" s="52">
        <v>1</v>
      </c>
      <c r="J224" s="52">
        <v>0</v>
      </c>
      <c r="K224" s="52">
        <v>2</v>
      </c>
      <c r="L224" s="52">
        <v>4</v>
      </c>
      <c r="M224" s="52">
        <v>0</v>
      </c>
      <c r="N224" s="52">
        <v>2</v>
      </c>
      <c r="O224" s="52">
        <v>2</v>
      </c>
      <c r="P224" s="52">
        <v>0</v>
      </c>
      <c r="Q224" s="53">
        <v>5</v>
      </c>
      <c r="R224" s="53">
        <v>1</v>
      </c>
      <c r="S224" s="53" t="s">
        <v>264</v>
      </c>
      <c r="T224" s="71" t="s">
        <v>194</v>
      </c>
      <c r="U224" s="93" t="s">
        <v>227</v>
      </c>
      <c r="V224" s="122">
        <v>0</v>
      </c>
      <c r="W224" s="122">
        <v>0</v>
      </c>
      <c r="X224" s="156">
        <v>40</v>
      </c>
      <c r="Y224" s="183">
        <v>70</v>
      </c>
      <c r="Z224" s="183">
        <f>SUM(Y224)</f>
        <v>70</v>
      </c>
      <c r="AA224" s="183">
        <f>SUM(Z224)</f>
        <v>70</v>
      </c>
      <c r="AB224" s="122" t="s">
        <v>74</v>
      </c>
      <c r="AC224" s="142"/>
      <c r="AD224" s="8"/>
      <c r="AE224" s="8"/>
      <c r="AF224" s="17"/>
      <c r="AG224" s="17"/>
      <c r="AH224" s="17"/>
      <c r="AI224" s="17"/>
      <c r="AJ224" s="17"/>
      <c r="AK224" s="17"/>
      <c r="AL224" s="17"/>
      <c r="AM224" s="17"/>
      <c r="AN224" s="17"/>
    </row>
    <row r="225" spans="1:40" ht="34.9" customHeight="1">
      <c r="A225" s="16"/>
      <c r="B225" s="16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3"/>
      <c r="R225" s="53"/>
      <c r="S225" s="53"/>
      <c r="T225" s="71" t="s">
        <v>149</v>
      </c>
      <c r="U225" s="93" t="s">
        <v>207</v>
      </c>
      <c r="V225" s="100" t="s">
        <v>74</v>
      </c>
      <c r="W225" s="100" t="s">
        <v>74</v>
      </c>
      <c r="X225" s="160">
        <v>2500</v>
      </c>
      <c r="Y225" s="160">
        <v>2500</v>
      </c>
      <c r="Z225" s="160">
        <v>2500</v>
      </c>
      <c r="AA225" s="160">
        <v>2500</v>
      </c>
      <c r="AB225" s="160">
        <v>2500</v>
      </c>
      <c r="AC225" s="142"/>
      <c r="AD225" s="8"/>
      <c r="AE225" s="8"/>
      <c r="AF225" s="17"/>
      <c r="AG225" s="17"/>
      <c r="AH225" s="17"/>
      <c r="AI225" s="17"/>
      <c r="AJ225" s="17"/>
      <c r="AK225" s="17"/>
      <c r="AL225" s="17"/>
      <c r="AM225" s="17"/>
      <c r="AN225" s="17"/>
    </row>
    <row r="226" spans="1:40" ht="38.25" customHeight="1">
      <c r="A226" s="16"/>
      <c r="B226" s="16"/>
      <c r="C226" s="52">
        <v>6</v>
      </c>
      <c r="D226" s="52">
        <v>5</v>
      </c>
      <c r="E226" s="52">
        <v>6</v>
      </c>
      <c r="F226" s="52">
        <v>0</v>
      </c>
      <c r="G226" s="52">
        <v>8</v>
      </c>
      <c r="H226" s="52">
        <v>0</v>
      </c>
      <c r="I226" s="52">
        <v>1</v>
      </c>
      <c r="J226" s="52">
        <v>0</v>
      </c>
      <c r="K226" s="52">
        <v>2</v>
      </c>
      <c r="L226" s="52">
        <v>4</v>
      </c>
      <c r="M226" s="52">
        <v>0</v>
      </c>
      <c r="N226" s="52">
        <v>2</v>
      </c>
      <c r="O226" s="52">
        <v>2</v>
      </c>
      <c r="P226" s="52">
        <v>0</v>
      </c>
      <c r="Q226" s="53">
        <v>5</v>
      </c>
      <c r="R226" s="53">
        <v>2</v>
      </c>
      <c r="S226" s="53" t="s">
        <v>264</v>
      </c>
      <c r="T226" s="71" t="s">
        <v>195</v>
      </c>
      <c r="U226" s="93" t="s">
        <v>227</v>
      </c>
      <c r="V226" s="122">
        <v>0</v>
      </c>
      <c r="W226" s="122">
        <v>0</v>
      </c>
      <c r="X226" s="156">
        <v>590</v>
      </c>
      <c r="Y226" s="183">
        <v>90</v>
      </c>
      <c r="Z226" s="183">
        <f>SUM(Y226)</f>
        <v>90</v>
      </c>
      <c r="AA226" s="183">
        <f>SUM(Z226)</f>
        <v>90</v>
      </c>
      <c r="AB226" s="122" t="s">
        <v>74</v>
      </c>
      <c r="AC226" s="142"/>
      <c r="AD226" s="8"/>
      <c r="AE226" s="8"/>
      <c r="AF226" s="17"/>
      <c r="AG226" s="17"/>
      <c r="AH226" s="17"/>
      <c r="AI226" s="17"/>
      <c r="AJ226" s="17"/>
      <c r="AK226" s="17"/>
      <c r="AL226" s="17"/>
      <c r="AM226" s="17"/>
      <c r="AN226" s="17"/>
    </row>
    <row r="227" spans="1:40" ht="33" customHeight="1">
      <c r="A227" s="16"/>
      <c r="B227" s="16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3"/>
      <c r="R227" s="53"/>
      <c r="S227" s="53"/>
      <c r="T227" s="71" t="s">
        <v>150</v>
      </c>
      <c r="U227" s="93" t="s">
        <v>207</v>
      </c>
      <c r="V227" s="100" t="s">
        <v>74</v>
      </c>
      <c r="W227" s="100" t="s">
        <v>74</v>
      </c>
      <c r="X227" s="160">
        <v>7500</v>
      </c>
      <c r="Y227" s="160">
        <v>7600</v>
      </c>
      <c r="Z227" s="160">
        <v>7700</v>
      </c>
      <c r="AA227" s="160">
        <v>7800</v>
      </c>
      <c r="AB227" s="160">
        <v>7800</v>
      </c>
      <c r="AC227" s="142"/>
      <c r="AD227" s="8"/>
      <c r="AE227" s="8"/>
      <c r="AF227" s="17"/>
      <c r="AG227" s="17"/>
      <c r="AH227" s="17"/>
      <c r="AI227" s="17"/>
      <c r="AJ227" s="17"/>
      <c r="AK227" s="17"/>
      <c r="AL227" s="17"/>
      <c r="AM227" s="17"/>
      <c r="AN227" s="17"/>
    </row>
    <row r="228" spans="1:40" ht="36" customHeight="1">
      <c r="A228" s="16"/>
      <c r="B228" s="16"/>
      <c r="C228" s="52">
        <v>6</v>
      </c>
      <c r="D228" s="52">
        <v>5</v>
      </c>
      <c r="E228" s="52">
        <v>6</v>
      </c>
      <c r="F228" s="52">
        <v>0</v>
      </c>
      <c r="G228" s="52">
        <v>8</v>
      </c>
      <c r="H228" s="52">
        <v>0</v>
      </c>
      <c r="I228" s="52">
        <v>1</v>
      </c>
      <c r="J228" s="52">
        <v>0</v>
      </c>
      <c r="K228" s="52">
        <v>2</v>
      </c>
      <c r="L228" s="52">
        <v>4</v>
      </c>
      <c r="M228" s="52">
        <v>0</v>
      </c>
      <c r="N228" s="52">
        <v>2</v>
      </c>
      <c r="O228" s="52">
        <v>2</v>
      </c>
      <c r="P228" s="52">
        <v>0</v>
      </c>
      <c r="Q228" s="53">
        <v>5</v>
      </c>
      <c r="R228" s="53">
        <v>6</v>
      </c>
      <c r="S228" s="53" t="s">
        <v>264</v>
      </c>
      <c r="T228" s="71" t="s">
        <v>196</v>
      </c>
      <c r="U228" s="93" t="s">
        <v>227</v>
      </c>
      <c r="V228" s="122">
        <v>0</v>
      </c>
      <c r="W228" s="122">
        <v>0</v>
      </c>
      <c r="X228" s="156">
        <v>140</v>
      </c>
      <c r="Y228" s="183">
        <v>140</v>
      </c>
      <c r="Z228" s="183">
        <f>SUM(Y228)</f>
        <v>140</v>
      </c>
      <c r="AA228" s="183">
        <f>SUM(Z228)</f>
        <v>140</v>
      </c>
      <c r="AB228" s="122" t="s">
        <v>74</v>
      </c>
      <c r="AC228" s="142"/>
      <c r="AD228" s="8"/>
      <c r="AE228" s="8"/>
      <c r="AF228" s="17"/>
      <c r="AG228" s="17"/>
      <c r="AH228" s="17"/>
      <c r="AI228" s="17"/>
      <c r="AJ228" s="17"/>
      <c r="AK228" s="17"/>
      <c r="AL228" s="17"/>
      <c r="AM228" s="17"/>
      <c r="AN228" s="17"/>
    </row>
    <row r="229" spans="1:40" ht="30" customHeight="1">
      <c r="A229" s="16"/>
      <c r="B229" s="16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3"/>
      <c r="R229" s="53"/>
      <c r="S229" s="53"/>
      <c r="T229" s="71" t="s">
        <v>151</v>
      </c>
      <c r="U229" s="93" t="s">
        <v>207</v>
      </c>
      <c r="V229" s="100" t="s">
        <v>74</v>
      </c>
      <c r="W229" s="100" t="s">
        <v>74</v>
      </c>
      <c r="X229" s="160">
        <v>8</v>
      </c>
      <c r="Y229" s="160">
        <v>10</v>
      </c>
      <c r="Z229" s="160">
        <v>10</v>
      </c>
      <c r="AA229" s="160">
        <v>10</v>
      </c>
      <c r="AB229" s="160">
        <v>10</v>
      </c>
      <c r="AC229" s="142"/>
      <c r="AD229" s="8"/>
      <c r="AE229" s="8"/>
      <c r="AF229" s="17"/>
      <c r="AG229" s="17"/>
      <c r="AH229" s="17"/>
      <c r="AI229" s="17"/>
      <c r="AJ229" s="17"/>
      <c r="AK229" s="17"/>
      <c r="AL229" s="17"/>
      <c r="AM229" s="17"/>
      <c r="AN229" s="17"/>
    </row>
    <row r="230" spans="1:40" ht="46.5" customHeight="1">
      <c r="A230" s="16"/>
      <c r="B230" s="16"/>
      <c r="C230" s="52"/>
      <c r="D230" s="52"/>
      <c r="E230" s="52"/>
      <c r="F230" s="76">
        <v>0</v>
      </c>
      <c r="G230" s="76">
        <v>8</v>
      </c>
      <c r="H230" s="76">
        <v>0</v>
      </c>
      <c r="I230" s="76">
        <v>1</v>
      </c>
      <c r="J230" s="76">
        <v>0</v>
      </c>
      <c r="K230" s="76">
        <v>2</v>
      </c>
      <c r="L230" s="76">
        <v>4</v>
      </c>
      <c r="M230" s="76">
        <v>2</v>
      </c>
      <c r="N230" s="76">
        <v>2</v>
      </c>
      <c r="O230" s="76">
        <v>2</v>
      </c>
      <c r="P230" s="76">
        <v>0</v>
      </c>
      <c r="Q230" s="53"/>
      <c r="R230" s="53"/>
      <c r="S230" s="53"/>
      <c r="T230" s="9" t="s">
        <v>197</v>
      </c>
      <c r="U230" s="10" t="s">
        <v>227</v>
      </c>
      <c r="V230" s="122">
        <v>382.6</v>
      </c>
      <c r="W230" s="102">
        <v>90</v>
      </c>
      <c r="X230" s="150">
        <v>0</v>
      </c>
      <c r="Y230" s="183">
        <v>0</v>
      </c>
      <c r="Z230" s="183">
        <v>0</v>
      </c>
      <c r="AA230" s="183">
        <v>0</v>
      </c>
      <c r="AB230" s="102" t="s">
        <v>74</v>
      </c>
      <c r="AC230" s="14">
        <v>2015</v>
      </c>
      <c r="AD230" s="8"/>
      <c r="AE230" s="8"/>
      <c r="AF230" s="17"/>
      <c r="AG230" s="17"/>
      <c r="AH230" s="17"/>
      <c r="AI230" s="17"/>
      <c r="AJ230" s="17"/>
      <c r="AK230" s="17"/>
      <c r="AL230" s="17"/>
      <c r="AM230" s="17"/>
      <c r="AN230" s="17"/>
    </row>
    <row r="231" spans="1:40" ht="73.5" customHeight="1">
      <c r="A231" s="16"/>
      <c r="B231" s="16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3"/>
      <c r="R231" s="53"/>
      <c r="S231" s="53"/>
      <c r="T231" s="71" t="s">
        <v>126</v>
      </c>
      <c r="U231" s="10" t="s">
        <v>208</v>
      </c>
      <c r="V231" s="122">
        <f>V230/V190*100</f>
        <v>35.736969923407443</v>
      </c>
      <c r="W231" s="122">
        <f>W230/W190*100</f>
        <v>9</v>
      </c>
      <c r="X231" s="183">
        <f>X230/X190*100</f>
        <v>0</v>
      </c>
      <c r="Y231" s="94">
        <v>0</v>
      </c>
      <c r="Z231" s="94">
        <v>0</v>
      </c>
      <c r="AA231" s="94">
        <v>0</v>
      </c>
      <c r="AB231" s="102">
        <v>35.700000000000003</v>
      </c>
      <c r="AC231" s="142">
        <v>2014</v>
      </c>
      <c r="AD231" s="8"/>
      <c r="AE231" s="8"/>
      <c r="AF231" s="17"/>
      <c r="AG231" s="17"/>
      <c r="AH231" s="17"/>
      <c r="AI231" s="17"/>
      <c r="AJ231" s="17"/>
      <c r="AK231" s="17"/>
      <c r="AL231" s="17"/>
      <c r="AM231" s="17"/>
      <c r="AN231" s="17"/>
    </row>
    <row r="232" spans="1:40" ht="30.75" hidden="1" customHeight="1">
      <c r="A232" s="16"/>
      <c r="B232" s="16"/>
      <c r="C232" s="52">
        <v>6</v>
      </c>
      <c r="D232" s="52">
        <v>5</v>
      </c>
      <c r="E232" s="52">
        <v>6</v>
      </c>
      <c r="F232" s="52">
        <v>0</v>
      </c>
      <c r="G232" s="52">
        <v>8</v>
      </c>
      <c r="H232" s="52">
        <v>0</v>
      </c>
      <c r="I232" s="52">
        <v>1</v>
      </c>
      <c r="J232" s="52">
        <v>0</v>
      </c>
      <c r="K232" s="52">
        <v>2</v>
      </c>
      <c r="L232" s="52">
        <v>4</v>
      </c>
      <c r="M232" s="52">
        <v>0</v>
      </c>
      <c r="N232" s="52">
        <v>2</v>
      </c>
      <c r="O232" s="52">
        <v>2</v>
      </c>
      <c r="P232" s="129">
        <v>2</v>
      </c>
      <c r="Q232" s="53">
        <v>5</v>
      </c>
      <c r="R232" s="53">
        <v>8</v>
      </c>
      <c r="S232" s="53" t="s">
        <v>263</v>
      </c>
      <c r="T232" s="71" t="s">
        <v>198</v>
      </c>
      <c r="U232" s="10" t="s">
        <v>227</v>
      </c>
      <c r="V232" s="122">
        <v>0</v>
      </c>
      <c r="W232" s="122">
        <v>0</v>
      </c>
      <c r="X232" s="115">
        <v>0</v>
      </c>
      <c r="Y232" s="183">
        <v>0</v>
      </c>
      <c r="Z232" s="183">
        <f>SUM(Y232)</f>
        <v>0</v>
      </c>
      <c r="AA232" s="183">
        <f>SUM(Z232)</f>
        <v>0</v>
      </c>
      <c r="AB232" s="143" t="s">
        <v>74</v>
      </c>
      <c r="AC232" s="142"/>
      <c r="AD232" s="8"/>
      <c r="AE232" s="8"/>
      <c r="AF232" s="17"/>
      <c r="AG232" s="17"/>
      <c r="AH232" s="17"/>
      <c r="AI232" s="17"/>
      <c r="AJ232" s="17"/>
      <c r="AK232" s="17"/>
      <c r="AL232" s="17"/>
      <c r="AM232" s="17"/>
      <c r="AN232" s="17"/>
    </row>
    <row r="233" spans="1:40" ht="29.25" hidden="1" customHeight="1">
      <c r="A233" s="16"/>
      <c r="B233" s="16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3"/>
      <c r="R233" s="53"/>
      <c r="S233" s="53"/>
      <c r="T233" s="71" t="s">
        <v>178</v>
      </c>
      <c r="U233" s="93" t="s">
        <v>207</v>
      </c>
      <c r="V233" s="100" t="s">
        <v>74</v>
      </c>
      <c r="W233" s="100" t="s">
        <v>74</v>
      </c>
      <c r="X233" s="160">
        <v>0</v>
      </c>
      <c r="Y233" s="160">
        <v>0</v>
      </c>
      <c r="Z233" s="160">
        <v>0</v>
      </c>
      <c r="AA233" s="160">
        <v>0</v>
      </c>
      <c r="AB233" s="160">
        <v>0</v>
      </c>
      <c r="AC233" s="142"/>
      <c r="AD233" s="8"/>
      <c r="AE233" s="8"/>
      <c r="AF233" s="17"/>
      <c r="AG233" s="17"/>
      <c r="AH233" s="17"/>
      <c r="AI233" s="17"/>
      <c r="AJ233" s="17"/>
      <c r="AK233" s="17"/>
      <c r="AL233" s="17"/>
      <c r="AM233" s="17"/>
      <c r="AN233" s="17"/>
    </row>
    <row r="234" spans="1:40" ht="33.75" customHeight="1">
      <c r="A234" s="16"/>
      <c r="B234" s="16"/>
      <c r="C234" s="52">
        <v>6</v>
      </c>
      <c r="D234" s="52">
        <v>5</v>
      </c>
      <c r="E234" s="52">
        <v>6</v>
      </c>
      <c r="F234" s="52">
        <v>0</v>
      </c>
      <c r="G234" s="52">
        <v>8</v>
      </c>
      <c r="H234" s="52">
        <v>0</v>
      </c>
      <c r="I234" s="52">
        <v>1</v>
      </c>
      <c r="J234" s="52">
        <v>0</v>
      </c>
      <c r="K234" s="52">
        <v>2</v>
      </c>
      <c r="L234" s="52">
        <v>4</v>
      </c>
      <c r="M234" s="52">
        <v>0</v>
      </c>
      <c r="N234" s="52">
        <v>2</v>
      </c>
      <c r="O234" s="52">
        <v>2</v>
      </c>
      <c r="P234" s="129">
        <v>2</v>
      </c>
      <c r="Q234" s="53">
        <v>5</v>
      </c>
      <c r="R234" s="53">
        <v>9</v>
      </c>
      <c r="S234" s="53" t="s">
        <v>263</v>
      </c>
      <c r="T234" s="71" t="s">
        <v>157</v>
      </c>
      <c r="U234" s="93" t="s">
        <v>227</v>
      </c>
      <c r="V234" s="122">
        <v>0</v>
      </c>
      <c r="W234" s="122">
        <v>0</v>
      </c>
      <c r="X234" s="156">
        <v>0</v>
      </c>
      <c r="Y234" s="183">
        <v>70</v>
      </c>
      <c r="Z234" s="183">
        <f>SUM(Y234)</f>
        <v>70</v>
      </c>
      <c r="AA234" s="183">
        <f>SUM(Z234)</f>
        <v>70</v>
      </c>
      <c r="AB234" s="143" t="s">
        <v>74</v>
      </c>
      <c r="AC234" s="142"/>
      <c r="AD234" s="8"/>
      <c r="AE234" s="8"/>
      <c r="AF234" s="17"/>
      <c r="AG234" s="17"/>
      <c r="AH234" s="17"/>
      <c r="AI234" s="17"/>
      <c r="AJ234" s="17"/>
      <c r="AK234" s="17"/>
      <c r="AL234" s="17"/>
      <c r="AM234" s="17"/>
      <c r="AN234" s="17"/>
    </row>
    <row r="235" spans="1:40" ht="30.75" customHeight="1">
      <c r="A235" s="16"/>
      <c r="B235" s="16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3"/>
      <c r="R235" s="53"/>
      <c r="S235" s="53"/>
      <c r="T235" s="71" t="s">
        <v>159</v>
      </c>
      <c r="U235" s="93" t="s">
        <v>207</v>
      </c>
      <c r="V235" s="100" t="s">
        <v>74</v>
      </c>
      <c r="W235" s="100" t="s">
        <v>74</v>
      </c>
      <c r="X235" s="160" t="s">
        <v>74</v>
      </c>
      <c r="Y235" s="160">
        <v>2500</v>
      </c>
      <c r="Z235" s="160">
        <v>3000</v>
      </c>
      <c r="AA235" s="160">
        <v>3000</v>
      </c>
      <c r="AB235" s="160">
        <v>3000</v>
      </c>
      <c r="AC235" s="142"/>
      <c r="AD235" s="8"/>
      <c r="AE235" s="8"/>
      <c r="AF235" s="17"/>
      <c r="AG235" s="17"/>
      <c r="AH235" s="17"/>
      <c r="AI235" s="17"/>
      <c r="AJ235" s="17"/>
      <c r="AK235" s="17"/>
      <c r="AL235" s="17"/>
      <c r="AM235" s="17"/>
      <c r="AN235" s="17"/>
    </row>
    <row r="236" spans="1:40" ht="32.25" customHeight="1">
      <c r="A236" s="16"/>
      <c r="B236" s="16"/>
      <c r="C236" s="52">
        <v>6</v>
      </c>
      <c r="D236" s="52">
        <v>5</v>
      </c>
      <c r="E236" s="52">
        <v>6</v>
      </c>
      <c r="F236" s="52">
        <v>0</v>
      </c>
      <c r="G236" s="52">
        <v>8</v>
      </c>
      <c r="H236" s="52">
        <v>0</v>
      </c>
      <c r="I236" s="52">
        <v>1</v>
      </c>
      <c r="J236" s="52">
        <v>0</v>
      </c>
      <c r="K236" s="52">
        <v>2</v>
      </c>
      <c r="L236" s="52">
        <v>4</v>
      </c>
      <c r="M236" s="52">
        <v>0</v>
      </c>
      <c r="N236" s="52">
        <v>2</v>
      </c>
      <c r="O236" s="52">
        <v>2</v>
      </c>
      <c r="P236" s="129">
        <v>2</v>
      </c>
      <c r="Q236" s="53">
        <v>6</v>
      </c>
      <c r="R236" s="53">
        <v>0</v>
      </c>
      <c r="S236" s="53" t="s">
        <v>263</v>
      </c>
      <c r="T236" s="71" t="s">
        <v>158</v>
      </c>
      <c r="U236" s="93" t="s">
        <v>227</v>
      </c>
      <c r="V236" s="122">
        <v>0</v>
      </c>
      <c r="W236" s="122">
        <v>0</v>
      </c>
      <c r="X236" s="156">
        <v>18</v>
      </c>
      <c r="Y236" s="183">
        <v>20</v>
      </c>
      <c r="Z236" s="183">
        <f>SUM(Y236)</f>
        <v>20</v>
      </c>
      <c r="AA236" s="183">
        <f>SUM(Z236)</f>
        <v>20</v>
      </c>
      <c r="AB236" s="143" t="s">
        <v>74</v>
      </c>
      <c r="AC236" s="142"/>
      <c r="AD236" s="8"/>
      <c r="AE236" s="8"/>
      <c r="AF236" s="17"/>
      <c r="AG236" s="17"/>
      <c r="AH236" s="17"/>
      <c r="AI236" s="17"/>
      <c r="AJ236" s="17"/>
      <c r="AK236" s="17"/>
      <c r="AL236" s="17"/>
      <c r="AM236" s="17"/>
      <c r="AN236" s="17"/>
    </row>
    <row r="237" spans="1:40" ht="34.15" customHeight="1">
      <c r="A237" s="16"/>
      <c r="B237" s="16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3"/>
      <c r="R237" s="53"/>
      <c r="S237" s="53"/>
      <c r="T237" s="71" t="s">
        <v>179</v>
      </c>
      <c r="U237" s="93" t="s">
        <v>207</v>
      </c>
      <c r="V237" s="100" t="s">
        <v>74</v>
      </c>
      <c r="W237" s="100" t="s">
        <v>74</v>
      </c>
      <c r="X237" s="160">
        <v>285</v>
      </c>
      <c r="Y237" s="160">
        <v>290</v>
      </c>
      <c r="Z237" s="160">
        <v>290</v>
      </c>
      <c r="AA237" s="160">
        <v>290</v>
      </c>
      <c r="AB237" s="160">
        <v>290</v>
      </c>
      <c r="AC237" s="142"/>
      <c r="AD237" s="8"/>
      <c r="AE237" s="8"/>
      <c r="AF237" s="17"/>
      <c r="AG237" s="17"/>
      <c r="AH237" s="17"/>
      <c r="AI237" s="17"/>
      <c r="AJ237" s="17"/>
      <c r="AK237" s="17"/>
      <c r="AL237" s="17"/>
      <c r="AM237" s="17"/>
      <c r="AN237" s="17"/>
    </row>
    <row r="238" spans="1:40" ht="27.75" customHeight="1">
      <c r="A238" s="16"/>
      <c r="B238" s="16"/>
      <c r="C238" s="52">
        <v>6</v>
      </c>
      <c r="D238" s="52">
        <v>5</v>
      </c>
      <c r="E238" s="52">
        <v>6</v>
      </c>
      <c r="F238" s="52">
        <v>0</v>
      </c>
      <c r="G238" s="52">
        <v>8</v>
      </c>
      <c r="H238" s="52">
        <v>0</v>
      </c>
      <c r="I238" s="52">
        <v>1</v>
      </c>
      <c r="J238" s="52">
        <v>0</v>
      </c>
      <c r="K238" s="52">
        <v>2</v>
      </c>
      <c r="L238" s="52">
        <v>4</v>
      </c>
      <c r="M238" s="52">
        <v>0</v>
      </c>
      <c r="N238" s="52">
        <v>2</v>
      </c>
      <c r="O238" s="52">
        <v>2</v>
      </c>
      <c r="P238" s="129">
        <v>2</v>
      </c>
      <c r="Q238" s="53">
        <v>6</v>
      </c>
      <c r="R238" s="53">
        <v>1</v>
      </c>
      <c r="S238" s="53" t="s">
        <v>263</v>
      </c>
      <c r="T238" s="71" t="s">
        <v>152</v>
      </c>
      <c r="U238" s="93" t="s">
        <v>227</v>
      </c>
      <c r="V238" s="122">
        <v>0</v>
      </c>
      <c r="W238" s="122">
        <v>0</v>
      </c>
      <c r="X238" s="156">
        <v>0</v>
      </c>
      <c r="Y238" s="183">
        <v>0</v>
      </c>
      <c r="Z238" s="183">
        <f>SUM(Y238)</f>
        <v>0</v>
      </c>
      <c r="AA238" s="183">
        <f>SUM(Z238)</f>
        <v>0</v>
      </c>
      <c r="AB238" s="143" t="s">
        <v>74</v>
      </c>
      <c r="AC238" s="142"/>
      <c r="AD238" s="8"/>
      <c r="AE238" s="8"/>
      <c r="AF238" s="17"/>
      <c r="AG238" s="17"/>
      <c r="AH238" s="17"/>
      <c r="AI238" s="17"/>
      <c r="AJ238" s="17"/>
      <c r="AK238" s="17"/>
      <c r="AL238" s="17"/>
      <c r="AM238" s="17"/>
      <c r="AN238" s="17"/>
    </row>
    <row r="239" spans="1:40" ht="24.75" customHeight="1">
      <c r="A239" s="16"/>
      <c r="B239" s="16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3"/>
      <c r="R239" s="53"/>
      <c r="S239" s="53"/>
      <c r="T239" s="71" t="s">
        <v>180</v>
      </c>
      <c r="U239" s="93" t="s">
        <v>207</v>
      </c>
      <c r="V239" s="100" t="s">
        <v>74</v>
      </c>
      <c r="W239" s="100" t="s">
        <v>74</v>
      </c>
      <c r="X239" s="160">
        <v>60</v>
      </c>
      <c r="Y239" s="160">
        <v>0</v>
      </c>
      <c r="Z239" s="160">
        <v>0</v>
      </c>
      <c r="AA239" s="160">
        <v>0</v>
      </c>
      <c r="AB239" s="160">
        <v>60</v>
      </c>
      <c r="AC239" s="142"/>
      <c r="AD239" s="8"/>
      <c r="AE239" s="8"/>
      <c r="AF239" s="17"/>
      <c r="AG239" s="17"/>
      <c r="AH239" s="17"/>
      <c r="AI239" s="17"/>
      <c r="AJ239" s="17"/>
      <c r="AK239" s="17"/>
      <c r="AL239" s="17"/>
      <c r="AM239" s="17"/>
      <c r="AN239" s="17"/>
    </row>
    <row r="240" spans="1:40" ht="33" customHeight="1">
      <c r="A240" s="16"/>
      <c r="B240" s="16"/>
      <c r="C240" s="52">
        <v>6</v>
      </c>
      <c r="D240" s="52">
        <v>5</v>
      </c>
      <c r="E240" s="52">
        <v>6</v>
      </c>
      <c r="F240" s="52">
        <v>0</v>
      </c>
      <c r="G240" s="52">
        <v>8</v>
      </c>
      <c r="H240" s="52">
        <v>0</v>
      </c>
      <c r="I240" s="52">
        <v>1</v>
      </c>
      <c r="J240" s="52">
        <v>0</v>
      </c>
      <c r="K240" s="52">
        <v>2</v>
      </c>
      <c r="L240" s="52">
        <v>4</v>
      </c>
      <c r="M240" s="52">
        <v>0</v>
      </c>
      <c r="N240" s="52">
        <v>2</v>
      </c>
      <c r="O240" s="52">
        <v>2</v>
      </c>
      <c r="P240" s="129">
        <v>2</v>
      </c>
      <c r="Q240" s="53">
        <v>6</v>
      </c>
      <c r="R240" s="53">
        <v>2</v>
      </c>
      <c r="S240" s="53" t="s">
        <v>263</v>
      </c>
      <c r="T240" s="71" t="s">
        <v>144</v>
      </c>
      <c r="U240" s="93" t="s">
        <v>227</v>
      </c>
      <c r="V240" s="122">
        <v>0</v>
      </c>
      <c r="W240" s="122">
        <v>0</v>
      </c>
      <c r="X240" s="156">
        <v>0</v>
      </c>
      <c r="Y240" s="183">
        <v>0</v>
      </c>
      <c r="Z240" s="183">
        <f>SUM(Y240)</f>
        <v>0</v>
      </c>
      <c r="AA240" s="183">
        <f>SUM(Z240)</f>
        <v>0</v>
      </c>
      <c r="AB240" s="143" t="s">
        <v>74</v>
      </c>
      <c r="AC240" s="142"/>
      <c r="AD240" s="8"/>
      <c r="AE240" s="8"/>
      <c r="AF240" s="17"/>
      <c r="AG240" s="17"/>
      <c r="AH240" s="17"/>
      <c r="AI240" s="17"/>
      <c r="AJ240" s="17"/>
      <c r="AK240" s="17"/>
      <c r="AL240" s="17"/>
      <c r="AM240" s="17"/>
      <c r="AN240" s="17"/>
    </row>
    <row r="241" spans="1:40" ht="30.75" customHeight="1">
      <c r="A241" s="16"/>
      <c r="B241" s="16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3"/>
      <c r="R241" s="53"/>
      <c r="S241" s="53"/>
      <c r="T241" s="71" t="s">
        <v>181</v>
      </c>
      <c r="U241" s="93" t="s">
        <v>207</v>
      </c>
      <c r="V241" s="100" t="s">
        <v>74</v>
      </c>
      <c r="W241" s="100" t="s">
        <v>74</v>
      </c>
      <c r="X241" s="160">
        <v>50</v>
      </c>
      <c r="Y241" s="160">
        <v>0</v>
      </c>
      <c r="Z241" s="160">
        <v>0</v>
      </c>
      <c r="AA241" s="160">
        <v>0</v>
      </c>
      <c r="AB241" s="160">
        <v>50</v>
      </c>
      <c r="AC241" s="142"/>
      <c r="AD241" s="8"/>
      <c r="AE241" s="8"/>
      <c r="AF241" s="17"/>
      <c r="AG241" s="17"/>
      <c r="AH241" s="17"/>
      <c r="AI241" s="17"/>
      <c r="AJ241" s="17"/>
      <c r="AK241" s="17"/>
      <c r="AL241" s="17"/>
      <c r="AM241" s="17"/>
      <c r="AN241" s="17"/>
    </row>
    <row r="242" spans="1:40" ht="33" customHeight="1">
      <c r="A242" s="16"/>
      <c r="B242" s="16"/>
      <c r="C242" s="52">
        <v>6</v>
      </c>
      <c r="D242" s="52">
        <v>5</v>
      </c>
      <c r="E242" s="52">
        <v>6</v>
      </c>
      <c r="F242" s="52">
        <v>0</v>
      </c>
      <c r="G242" s="52">
        <v>8</v>
      </c>
      <c r="H242" s="52">
        <v>0</v>
      </c>
      <c r="I242" s="52">
        <v>1</v>
      </c>
      <c r="J242" s="52">
        <v>0</v>
      </c>
      <c r="K242" s="52">
        <v>2</v>
      </c>
      <c r="L242" s="52">
        <v>4</v>
      </c>
      <c r="M242" s="52">
        <v>0</v>
      </c>
      <c r="N242" s="52">
        <v>2</v>
      </c>
      <c r="O242" s="52">
        <v>2</v>
      </c>
      <c r="P242" s="129">
        <v>2</v>
      </c>
      <c r="Q242" s="53">
        <v>6</v>
      </c>
      <c r="R242" s="53">
        <v>3</v>
      </c>
      <c r="S242" s="53" t="s">
        <v>263</v>
      </c>
      <c r="T242" s="71" t="s">
        <v>83</v>
      </c>
      <c r="U242" s="93" t="s">
        <v>227</v>
      </c>
      <c r="V242" s="122">
        <v>0</v>
      </c>
      <c r="W242" s="122">
        <v>0</v>
      </c>
      <c r="X242" s="156">
        <v>25</v>
      </c>
      <c r="Y242" s="183">
        <v>0</v>
      </c>
      <c r="Z242" s="183">
        <f>SUM(Y242)</f>
        <v>0</v>
      </c>
      <c r="AA242" s="183">
        <f>SUM(Z242)</f>
        <v>0</v>
      </c>
      <c r="AB242" s="143" t="s">
        <v>74</v>
      </c>
      <c r="AC242" s="142"/>
      <c r="AD242" s="8"/>
      <c r="AE242" s="8"/>
      <c r="AF242" s="17"/>
      <c r="AG242" s="17"/>
      <c r="AH242" s="17"/>
      <c r="AI242" s="17"/>
      <c r="AJ242" s="17"/>
      <c r="AK242" s="17"/>
      <c r="AL242" s="17"/>
      <c r="AM242" s="17"/>
      <c r="AN242" s="17"/>
    </row>
    <row r="243" spans="1:40" ht="30.75" customHeight="1">
      <c r="A243" s="16"/>
      <c r="B243" s="16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3"/>
      <c r="R243" s="53"/>
      <c r="S243" s="53"/>
      <c r="T243" s="71" t="s">
        <v>182</v>
      </c>
      <c r="U243" s="93" t="s">
        <v>207</v>
      </c>
      <c r="V243" s="100" t="s">
        <v>74</v>
      </c>
      <c r="W243" s="100" t="s">
        <v>74</v>
      </c>
      <c r="X243" s="160">
        <v>100</v>
      </c>
      <c r="Y243" s="160">
        <v>0</v>
      </c>
      <c r="Z243" s="160">
        <v>0</v>
      </c>
      <c r="AA243" s="160">
        <v>0</v>
      </c>
      <c r="AB243" s="160">
        <v>100</v>
      </c>
      <c r="AC243" s="142"/>
      <c r="AD243" s="8"/>
      <c r="AE243" s="8"/>
      <c r="AF243" s="17"/>
      <c r="AG243" s="17"/>
      <c r="AH243" s="17"/>
      <c r="AI243" s="17"/>
      <c r="AJ243" s="17"/>
      <c r="AK243" s="17"/>
      <c r="AL243" s="17"/>
      <c r="AM243" s="17"/>
      <c r="AN243" s="17"/>
    </row>
    <row r="244" spans="1:40" ht="50.25" customHeight="1">
      <c r="A244" s="16"/>
      <c r="B244" s="16"/>
      <c r="C244" s="76">
        <v>6</v>
      </c>
      <c r="D244" s="76">
        <v>5</v>
      </c>
      <c r="E244" s="76">
        <v>6</v>
      </c>
      <c r="F244" s="76">
        <v>0</v>
      </c>
      <c r="G244" s="76">
        <v>8</v>
      </c>
      <c r="H244" s="76">
        <v>0</v>
      </c>
      <c r="I244" s="76">
        <v>1</v>
      </c>
      <c r="J244" s="76">
        <v>0</v>
      </c>
      <c r="K244" s="76">
        <v>2</v>
      </c>
      <c r="L244" s="76">
        <v>4</v>
      </c>
      <c r="M244" s="76">
        <v>2</v>
      </c>
      <c r="N244" s="76">
        <v>3</v>
      </c>
      <c r="O244" s="76">
        <v>2</v>
      </c>
      <c r="P244" s="76">
        <v>0</v>
      </c>
      <c r="Q244" s="53"/>
      <c r="R244" s="53"/>
      <c r="S244" s="53"/>
      <c r="T244" s="9" t="s">
        <v>127</v>
      </c>
      <c r="U244" s="10" t="s">
        <v>227</v>
      </c>
      <c r="V244" s="122">
        <v>52</v>
      </c>
      <c r="W244" s="102">
        <v>21</v>
      </c>
      <c r="X244" s="150">
        <v>0</v>
      </c>
      <c r="Y244" s="183">
        <v>0</v>
      </c>
      <c r="Z244" s="183">
        <f>SUM(Y244)</f>
        <v>0</v>
      </c>
      <c r="AA244" s="183">
        <f>SUM(Z244)</f>
        <v>0</v>
      </c>
      <c r="AB244" s="102" t="s">
        <v>74</v>
      </c>
      <c r="AC244" s="14">
        <v>2015</v>
      </c>
      <c r="AD244" s="8"/>
      <c r="AE244" s="8"/>
      <c r="AF244" s="17"/>
      <c r="AG244" s="17"/>
      <c r="AH244" s="17"/>
      <c r="AI244" s="17"/>
      <c r="AJ244" s="17"/>
      <c r="AK244" s="17"/>
      <c r="AL244" s="17"/>
      <c r="AM244" s="17"/>
      <c r="AN244" s="17"/>
    </row>
    <row r="245" spans="1:40" ht="75.75" customHeight="1">
      <c r="A245" s="16"/>
      <c r="B245" s="16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3"/>
      <c r="R245" s="53"/>
      <c r="S245" s="53"/>
      <c r="T245" s="71" t="s">
        <v>183</v>
      </c>
      <c r="U245" s="10" t="s">
        <v>208</v>
      </c>
      <c r="V245" s="94">
        <f>V244/V190*100</f>
        <v>4.8570894825331594</v>
      </c>
      <c r="W245" s="94">
        <f>W244/W190*100</f>
        <v>2.1</v>
      </c>
      <c r="X245" s="183">
        <f>X244/X190*100</f>
        <v>0</v>
      </c>
      <c r="Y245" s="94">
        <v>0</v>
      </c>
      <c r="Z245" s="94">
        <v>0</v>
      </c>
      <c r="AA245" s="94">
        <v>0</v>
      </c>
      <c r="AB245" s="102">
        <v>4.9000000000000004</v>
      </c>
      <c r="AC245" s="142">
        <v>2014</v>
      </c>
      <c r="AD245" s="8"/>
      <c r="AE245" s="8"/>
      <c r="AF245" s="17"/>
      <c r="AG245" s="17"/>
      <c r="AH245" s="17"/>
      <c r="AI245" s="17"/>
      <c r="AJ245" s="17"/>
      <c r="AK245" s="17"/>
      <c r="AL245" s="17"/>
      <c r="AM245" s="17"/>
      <c r="AN245" s="17"/>
    </row>
    <row r="246" spans="1:40" ht="36" customHeight="1">
      <c r="A246" s="16"/>
      <c r="B246" s="16"/>
      <c r="C246" s="52">
        <v>6</v>
      </c>
      <c r="D246" s="52">
        <v>5</v>
      </c>
      <c r="E246" s="52">
        <v>6</v>
      </c>
      <c r="F246" s="52">
        <v>0</v>
      </c>
      <c r="G246" s="52">
        <v>8</v>
      </c>
      <c r="H246" s="52">
        <v>0</v>
      </c>
      <c r="I246" s="52">
        <v>1</v>
      </c>
      <c r="J246" s="52">
        <v>0</v>
      </c>
      <c r="K246" s="52">
        <v>2</v>
      </c>
      <c r="L246" s="52">
        <v>4</v>
      </c>
      <c r="M246" s="52">
        <v>0</v>
      </c>
      <c r="N246" s="52">
        <v>2</v>
      </c>
      <c r="O246" s="52">
        <v>2</v>
      </c>
      <c r="P246" s="52">
        <v>0</v>
      </c>
      <c r="Q246" s="53">
        <v>5</v>
      </c>
      <c r="R246" s="53">
        <v>3</v>
      </c>
      <c r="S246" s="53" t="s">
        <v>264</v>
      </c>
      <c r="T246" s="71" t="s">
        <v>184</v>
      </c>
      <c r="U246" s="10" t="s">
        <v>227</v>
      </c>
      <c r="V246" s="122">
        <v>0</v>
      </c>
      <c r="W246" s="122">
        <v>0</v>
      </c>
      <c r="X246" s="150">
        <v>15</v>
      </c>
      <c r="Y246" s="183">
        <v>15</v>
      </c>
      <c r="Z246" s="183">
        <f>SUM(Y246)</f>
        <v>15</v>
      </c>
      <c r="AA246" s="183">
        <f>SUM(Z246)</f>
        <v>15</v>
      </c>
      <c r="AB246" s="143" t="s">
        <v>74</v>
      </c>
      <c r="AC246" s="142"/>
      <c r="AD246" s="8"/>
      <c r="AE246" s="8"/>
      <c r="AF246" s="17"/>
      <c r="AG246" s="17"/>
      <c r="AH246" s="17"/>
      <c r="AI246" s="17"/>
      <c r="AJ246" s="17"/>
      <c r="AK246" s="17"/>
      <c r="AL246" s="17"/>
      <c r="AM246" s="17"/>
      <c r="AN246" s="17"/>
    </row>
    <row r="247" spans="1:40" ht="30.75" customHeight="1">
      <c r="A247" s="16"/>
      <c r="B247" s="16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3"/>
      <c r="R247" s="53"/>
      <c r="S247" s="53"/>
      <c r="T247" s="71" t="s">
        <v>153</v>
      </c>
      <c r="U247" s="93" t="s">
        <v>207</v>
      </c>
      <c r="V247" s="100" t="s">
        <v>74</v>
      </c>
      <c r="W247" s="100" t="s">
        <v>74</v>
      </c>
      <c r="X247" s="160">
        <v>70</v>
      </c>
      <c r="Y247" s="160">
        <v>70</v>
      </c>
      <c r="Z247" s="160">
        <v>70</v>
      </c>
      <c r="AA247" s="160">
        <v>70</v>
      </c>
      <c r="AB247" s="160">
        <v>70</v>
      </c>
      <c r="AC247" s="142"/>
      <c r="AD247" s="8"/>
      <c r="AE247" s="8"/>
      <c r="AF247" s="17"/>
      <c r="AG247" s="17"/>
      <c r="AH247" s="17"/>
      <c r="AI247" s="17"/>
      <c r="AJ247" s="17"/>
      <c r="AK247" s="17"/>
      <c r="AL247" s="17"/>
      <c r="AM247" s="17"/>
      <c r="AN247" s="17"/>
    </row>
    <row r="248" spans="1:40" ht="36" customHeight="1">
      <c r="A248" s="16"/>
      <c r="B248" s="16"/>
      <c r="C248" s="52">
        <v>6</v>
      </c>
      <c r="D248" s="52">
        <v>5</v>
      </c>
      <c r="E248" s="52">
        <v>6</v>
      </c>
      <c r="F248" s="52">
        <v>0</v>
      </c>
      <c r="G248" s="52">
        <v>8</v>
      </c>
      <c r="H248" s="52">
        <v>0</v>
      </c>
      <c r="I248" s="52">
        <v>1</v>
      </c>
      <c r="J248" s="52">
        <v>0</v>
      </c>
      <c r="K248" s="52">
        <v>2</v>
      </c>
      <c r="L248" s="52">
        <v>4</v>
      </c>
      <c r="M248" s="52">
        <v>0</v>
      </c>
      <c r="N248" s="52">
        <v>2</v>
      </c>
      <c r="O248" s="52">
        <v>2</v>
      </c>
      <c r="P248" s="52">
        <v>0</v>
      </c>
      <c r="Q248" s="53">
        <v>5</v>
      </c>
      <c r="R248" s="53">
        <v>4</v>
      </c>
      <c r="S248" s="53" t="s">
        <v>264</v>
      </c>
      <c r="T248" s="71" t="s">
        <v>185</v>
      </c>
      <c r="U248" s="93" t="s">
        <v>227</v>
      </c>
      <c r="V248" s="122">
        <v>0</v>
      </c>
      <c r="W248" s="122">
        <v>0</v>
      </c>
      <c r="X248" s="150">
        <v>15</v>
      </c>
      <c r="Y248" s="183">
        <v>15</v>
      </c>
      <c r="Z248" s="183">
        <f>SUM(Y248)</f>
        <v>15</v>
      </c>
      <c r="AA248" s="183">
        <f>SUM(Z248)</f>
        <v>15</v>
      </c>
      <c r="AB248" s="143" t="s">
        <v>74</v>
      </c>
      <c r="AC248" s="142"/>
      <c r="AD248" s="8"/>
      <c r="AE248" s="8"/>
      <c r="AF248" s="17"/>
      <c r="AG248" s="17"/>
      <c r="AH248" s="17"/>
      <c r="AI248" s="17"/>
      <c r="AJ248" s="17"/>
      <c r="AK248" s="17"/>
      <c r="AL248" s="17"/>
      <c r="AM248" s="17"/>
      <c r="AN248" s="17"/>
    </row>
    <row r="249" spans="1:40" ht="30.75" customHeight="1">
      <c r="A249" s="16"/>
      <c r="B249" s="16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3"/>
      <c r="R249" s="53"/>
      <c r="S249" s="53"/>
      <c r="T249" s="71" t="s">
        <v>172</v>
      </c>
      <c r="U249" s="93" t="s">
        <v>206</v>
      </c>
      <c r="V249" s="100" t="s">
        <v>74</v>
      </c>
      <c r="W249" s="100" t="s">
        <v>74</v>
      </c>
      <c r="X249" s="160">
        <v>5</v>
      </c>
      <c r="Y249" s="160">
        <v>5</v>
      </c>
      <c r="Z249" s="160">
        <v>5</v>
      </c>
      <c r="AA249" s="160">
        <v>5</v>
      </c>
      <c r="AB249" s="160">
        <v>5</v>
      </c>
      <c r="AC249" s="142"/>
      <c r="AD249" s="8"/>
      <c r="AE249" s="8"/>
      <c r="AF249" s="17"/>
      <c r="AG249" s="17"/>
      <c r="AH249" s="17"/>
      <c r="AI249" s="17"/>
      <c r="AJ249" s="17"/>
      <c r="AK249" s="17"/>
      <c r="AL249" s="17"/>
      <c r="AM249" s="17"/>
      <c r="AN249" s="17"/>
    </row>
    <row r="250" spans="1:40" ht="39" customHeight="1">
      <c r="A250" s="16"/>
      <c r="B250" s="16"/>
      <c r="C250" s="52">
        <v>6</v>
      </c>
      <c r="D250" s="52">
        <v>5</v>
      </c>
      <c r="E250" s="52">
        <v>6</v>
      </c>
      <c r="F250" s="52">
        <v>0</v>
      </c>
      <c r="G250" s="52">
        <v>8</v>
      </c>
      <c r="H250" s="52">
        <v>0</v>
      </c>
      <c r="I250" s="52">
        <v>1</v>
      </c>
      <c r="J250" s="52">
        <v>0</v>
      </c>
      <c r="K250" s="52">
        <v>2</v>
      </c>
      <c r="L250" s="52">
        <v>4</v>
      </c>
      <c r="M250" s="52">
        <v>0</v>
      </c>
      <c r="N250" s="52">
        <v>2</v>
      </c>
      <c r="O250" s="52">
        <v>2</v>
      </c>
      <c r="P250" s="52">
        <v>0</v>
      </c>
      <c r="Q250" s="53">
        <v>5</v>
      </c>
      <c r="R250" s="53">
        <v>5</v>
      </c>
      <c r="S250" s="53" t="s">
        <v>264</v>
      </c>
      <c r="T250" s="71" t="s">
        <v>186</v>
      </c>
      <c r="U250" s="93" t="s">
        <v>227</v>
      </c>
      <c r="V250" s="122">
        <v>0</v>
      </c>
      <c r="W250" s="122">
        <v>0</v>
      </c>
      <c r="X250" s="150">
        <v>70</v>
      </c>
      <c r="Y250" s="183">
        <v>0</v>
      </c>
      <c r="Z250" s="183">
        <f>SUM(Y250)</f>
        <v>0</v>
      </c>
      <c r="AA250" s="183">
        <f>SUM(Z250)</f>
        <v>0</v>
      </c>
      <c r="AB250" s="143" t="s">
        <v>74</v>
      </c>
      <c r="AC250" s="142"/>
      <c r="AD250" s="8"/>
      <c r="AE250" s="8"/>
      <c r="AF250" s="17"/>
      <c r="AG250" s="17"/>
      <c r="AH250" s="17"/>
      <c r="AI250" s="17"/>
      <c r="AJ250" s="17"/>
      <c r="AK250" s="17"/>
      <c r="AL250" s="17"/>
      <c r="AM250" s="17"/>
      <c r="AN250" s="17"/>
    </row>
    <row r="251" spans="1:40" ht="30.75" customHeight="1">
      <c r="A251" s="16"/>
      <c r="B251" s="16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3"/>
      <c r="R251" s="53"/>
      <c r="S251" s="53"/>
      <c r="T251" s="71" t="s">
        <v>154</v>
      </c>
      <c r="U251" s="93" t="s">
        <v>207</v>
      </c>
      <c r="V251" s="100" t="s">
        <v>74</v>
      </c>
      <c r="W251" s="100" t="s">
        <v>74</v>
      </c>
      <c r="X251" s="160">
        <v>150</v>
      </c>
      <c r="Y251" s="160">
        <v>0</v>
      </c>
      <c r="Z251" s="160">
        <v>0</v>
      </c>
      <c r="AA251" s="160">
        <v>0</v>
      </c>
      <c r="AB251" s="160">
        <v>150</v>
      </c>
      <c r="AC251" s="142"/>
      <c r="AD251" s="8"/>
      <c r="AE251" s="8"/>
      <c r="AF251" s="17"/>
      <c r="AG251" s="17"/>
      <c r="AH251" s="17"/>
      <c r="AI251" s="17"/>
      <c r="AJ251" s="17"/>
      <c r="AK251" s="17"/>
      <c r="AL251" s="17"/>
      <c r="AM251" s="17"/>
      <c r="AN251" s="17"/>
    </row>
    <row r="252" spans="1:40" ht="49.5" customHeight="1">
      <c r="A252" s="16"/>
      <c r="B252" s="16"/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4"/>
      <c r="R252" s="164"/>
      <c r="S252" s="164"/>
      <c r="T252" s="55" t="s">
        <v>276</v>
      </c>
      <c r="U252" s="56" t="s">
        <v>227</v>
      </c>
      <c r="V252" s="95">
        <f>V253</f>
        <v>0</v>
      </c>
      <c r="W252" s="95">
        <f>W253</f>
        <v>0</v>
      </c>
      <c r="X252" s="210">
        <f>X253+X259</f>
        <v>6784.5</v>
      </c>
      <c r="Y252" s="95">
        <f>Y253+Y259</f>
        <v>6282.6</v>
      </c>
      <c r="Z252" s="95">
        <f>Z253+Z259</f>
        <v>6282.6</v>
      </c>
      <c r="AA252" s="95">
        <f>AA253+AA259</f>
        <v>6282.6</v>
      </c>
      <c r="AB252" s="214">
        <f>SUM(V252:AA252)</f>
        <v>25632.300000000003</v>
      </c>
      <c r="AC252" s="86">
        <v>2019</v>
      </c>
      <c r="AE252" s="8"/>
      <c r="AF252" s="17"/>
      <c r="AG252" s="17"/>
      <c r="AH252" s="17"/>
      <c r="AI252" s="17"/>
      <c r="AJ252" s="17"/>
      <c r="AK252" s="17"/>
      <c r="AL252" s="17"/>
      <c r="AM252" s="17"/>
      <c r="AN252" s="17"/>
    </row>
    <row r="253" spans="1:40" s="8" customFormat="1" ht="48.75" customHeight="1">
      <c r="A253" s="74"/>
      <c r="B253" s="75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65"/>
      <c r="R253" s="65"/>
      <c r="S253" s="65"/>
      <c r="T253" s="46" t="s">
        <v>72</v>
      </c>
      <c r="U253" s="49" t="s">
        <v>227</v>
      </c>
      <c r="V253" s="112">
        <f>V255</f>
        <v>0</v>
      </c>
      <c r="W253" s="112">
        <f>W255</f>
        <v>0</v>
      </c>
      <c r="X253" s="212">
        <f>X255+X257</f>
        <v>6492.5</v>
      </c>
      <c r="Y253" s="112">
        <f>Y255+Y257</f>
        <v>6272.6</v>
      </c>
      <c r="Z253" s="112">
        <f>Z255+Z257</f>
        <v>6272.6</v>
      </c>
      <c r="AA253" s="112">
        <f>AA255+AA257</f>
        <v>6272.6</v>
      </c>
      <c r="AB253" s="214">
        <f>SUM(V253:AA253)</f>
        <v>25310.300000000003</v>
      </c>
      <c r="AC253" s="14">
        <v>2019</v>
      </c>
    </row>
    <row r="254" spans="1:40" s="8" customFormat="1" ht="61.5" customHeight="1">
      <c r="A254" s="12"/>
      <c r="B254" s="13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3"/>
      <c r="R254" s="53"/>
      <c r="S254" s="53"/>
      <c r="T254" s="9" t="s">
        <v>113</v>
      </c>
      <c r="U254" s="10" t="s">
        <v>208</v>
      </c>
      <c r="V254" s="99">
        <v>0</v>
      </c>
      <c r="W254" s="99">
        <v>0</v>
      </c>
      <c r="X254" s="99">
        <f>X253/X252*100</f>
        <v>95.696071928660913</v>
      </c>
      <c r="Y254" s="99">
        <f>Y253/Y252*100</f>
        <v>99.840830229522808</v>
      </c>
      <c r="Z254" s="99">
        <f>Z253/Z252*100</f>
        <v>99.840830229522808</v>
      </c>
      <c r="AA254" s="99">
        <f>AA253/AA252*100</f>
        <v>99.840830229522808</v>
      </c>
      <c r="AB254" s="214">
        <f>SUM(V254:AA254)</f>
        <v>395.21856261722934</v>
      </c>
      <c r="AC254" s="14">
        <v>2017</v>
      </c>
    </row>
    <row r="255" spans="1:40" s="8" customFormat="1" ht="51" customHeight="1">
      <c r="A255" s="12"/>
      <c r="B255" s="13"/>
      <c r="C255" s="76">
        <v>6</v>
      </c>
      <c r="D255" s="76">
        <v>5</v>
      </c>
      <c r="E255" s="76">
        <v>6</v>
      </c>
      <c r="F255" s="76">
        <v>0</v>
      </c>
      <c r="G255" s="76">
        <v>8</v>
      </c>
      <c r="H255" s="76">
        <v>0</v>
      </c>
      <c r="I255" s="76">
        <v>4</v>
      </c>
      <c r="J255" s="77">
        <v>0</v>
      </c>
      <c r="K255" s="77">
        <v>2</v>
      </c>
      <c r="L255" s="77">
        <v>5</v>
      </c>
      <c r="M255" s="77">
        <v>0</v>
      </c>
      <c r="N255" s="77">
        <v>1</v>
      </c>
      <c r="O255" s="77">
        <v>2</v>
      </c>
      <c r="P255" s="77">
        <v>3</v>
      </c>
      <c r="Q255" s="53">
        <v>0</v>
      </c>
      <c r="R255" s="53">
        <v>2</v>
      </c>
      <c r="S255" s="53" t="s">
        <v>262</v>
      </c>
      <c r="T255" s="46" t="s">
        <v>73</v>
      </c>
      <c r="U255" s="49" t="s">
        <v>227</v>
      </c>
      <c r="V255" s="99">
        <v>0</v>
      </c>
      <c r="W255" s="99">
        <v>0</v>
      </c>
      <c r="X255" s="209">
        <v>6362.5</v>
      </c>
      <c r="Y255" s="99">
        <v>6117.5</v>
      </c>
      <c r="Z255" s="99">
        <f>SUM(Y255)</f>
        <v>6117.5</v>
      </c>
      <c r="AA255" s="99">
        <f>SUM(Z255)</f>
        <v>6117.5</v>
      </c>
      <c r="AB255" s="213">
        <f>SUM(V255:AA255)</f>
        <v>24715</v>
      </c>
      <c r="AC255" s="14">
        <v>2019</v>
      </c>
    </row>
    <row r="256" spans="1:40" s="8" customFormat="1" ht="48.75" customHeight="1">
      <c r="A256" s="13"/>
      <c r="B256" s="13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3"/>
      <c r="R256" s="53"/>
      <c r="S256" s="53"/>
      <c r="T256" s="193" t="s">
        <v>173</v>
      </c>
      <c r="U256" s="196" t="s">
        <v>227</v>
      </c>
      <c r="V256" s="191" t="s">
        <v>74</v>
      </c>
      <c r="W256" s="191" t="s">
        <v>74</v>
      </c>
      <c r="X256" s="192">
        <v>6.2</v>
      </c>
      <c r="Y256" s="192">
        <v>6.2</v>
      </c>
      <c r="Z256" s="192">
        <v>6.2</v>
      </c>
      <c r="AA256" s="192">
        <v>6.2</v>
      </c>
      <c r="AB256" s="192">
        <v>6.2</v>
      </c>
      <c r="AC256" s="14"/>
    </row>
    <row r="257" spans="1:206" s="8" customFormat="1" ht="45" customHeight="1">
      <c r="A257" s="12"/>
      <c r="B257" s="13"/>
      <c r="C257" s="52">
        <v>6</v>
      </c>
      <c r="D257" s="52">
        <v>5</v>
      </c>
      <c r="E257" s="52">
        <v>6</v>
      </c>
      <c r="F257" s="52">
        <v>0</v>
      </c>
      <c r="G257" s="52">
        <v>8</v>
      </c>
      <c r="H257" s="52">
        <v>0</v>
      </c>
      <c r="I257" s="52">
        <v>4</v>
      </c>
      <c r="J257" s="52">
        <v>0</v>
      </c>
      <c r="K257" s="52">
        <v>2</v>
      </c>
      <c r="L257" s="77">
        <v>5</v>
      </c>
      <c r="M257" s="77">
        <v>0</v>
      </c>
      <c r="N257" s="77">
        <v>1</v>
      </c>
      <c r="O257" s="77">
        <v>2</v>
      </c>
      <c r="P257" s="77">
        <v>3</v>
      </c>
      <c r="Q257" s="53">
        <v>0</v>
      </c>
      <c r="R257" s="53">
        <v>5</v>
      </c>
      <c r="S257" s="53" t="s">
        <v>262</v>
      </c>
      <c r="T257" s="9" t="s">
        <v>129</v>
      </c>
      <c r="U257" s="10" t="s">
        <v>227</v>
      </c>
      <c r="V257" s="100">
        <v>0</v>
      </c>
      <c r="W257" s="100">
        <v>0</v>
      </c>
      <c r="X257" s="209">
        <v>130</v>
      </c>
      <c r="Y257" s="99">
        <v>155.1</v>
      </c>
      <c r="Z257" s="99">
        <f>SUM(Y257)</f>
        <v>155.1</v>
      </c>
      <c r="AA257" s="99">
        <f>SUM(Z257)</f>
        <v>155.1</v>
      </c>
      <c r="AB257" s="100" t="s">
        <v>74</v>
      </c>
      <c r="AC257" s="14">
        <v>2019</v>
      </c>
    </row>
    <row r="258" spans="1:206" s="8" customFormat="1" ht="50.25" customHeight="1">
      <c r="A258" s="12"/>
      <c r="B258" s="13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3"/>
      <c r="R258" s="53"/>
      <c r="S258" s="53"/>
      <c r="T258" s="193" t="s">
        <v>34</v>
      </c>
      <c r="U258" s="190" t="s">
        <v>208</v>
      </c>
      <c r="V258" s="191" t="s">
        <v>74</v>
      </c>
      <c r="W258" s="191" t="s">
        <v>74</v>
      </c>
      <c r="X258" s="192">
        <v>100</v>
      </c>
      <c r="Y258" s="192">
        <v>100</v>
      </c>
      <c r="Z258" s="192">
        <v>100</v>
      </c>
      <c r="AA258" s="192">
        <v>100</v>
      </c>
      <c r="AB258" s="192">
        <v>100</v>
      </c>
      <c r="AC258" s="14"/>
    </row>
    <row r="259" spans="1:206" s="8" customFormat="1" ht="45.75" customHeight="1">
      <c r="A259" s="12"/>
      <c r="B259" s="13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3"/>
      <c r="R259" s="53"/>
      <c r="S259" s="53"/>
      <c r="T259" s="46" t="s">
        <v>82</v>
      </c>
      <c r="U259" s="49" t="s">
        <v>227</v>
      </c>
      <c r="V259" s="98">
        <f>V263</f>
        <v>0</v>
      </c>
      <c r="W259" s="98">
        <f>W263</f>
        <v>0</v>
      </c>
      <c r="X259" s="147">
        <f>X261+X263</f>
        <v>292</v>
      </c>
      <c r="Y259" s="98">
        <f>Y261+Y263</f>
        <v>10</v>
      </c>
      <c r="Z259" s="98">
        <f>Z261+Z263</f>
        <v>10</v>
      </c>
      <c r="AA259" s="98">
        <f>AA261+AA263</f>
        <v>10</v>
      </c>
      <c r="AB259" s="213">
        <f>SUM(V259:AA259)</f>
        <v>322</v>
      </c>
      <c r="AC259" s="14">
        <v>2019</v>
      </c>
    </row>
    <row r="260" spans="1:206" s="8" customFormat="1" ht="36" customHeight="1">
      <c r="A260" s="12"/>
      <c r="B260" s="13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3"/>
      <c r="R260" s="53"/>
      <c r="S260" s="53"/>
      <c r="T260" s="71" t="s">
        <v>35</v>
      </c>
      <c r="U260" s="10" t="s">
        <v>208</v>
      </c>
      <c r="V260" s="99">
        <v>0</v>
      </c>
      <c r="W260" s="99">
        <v>0</v>
      </c>
      <c r="X260" s="99">
        <v>100</v>
      </c>
      <c r="Y260" s="99">
        <v>100</v>
      </c>
      <c r="Z260" s="99">
        <v>100</v>
      </c>
      <c r="AA260" s="99">
        <v>100</v>
      </c>
      <c r="AB260" s="99">
        <v>100</v>
      </c>
      <c r="AC260" s="14">
        <v>2016</v>
      </c>
    </row>
    <row r="261" spans="1:206" s="8" customFormat="1" ht="33" customHeight="1">
      <c r="A261" s="13"/>
      <c r="B261" s="13"/>
      <c r="C261" s="76">
        <v>6</v>
      </c>
      <c r="D261" s="76">
        <v>5</v>
      </c>
      <c r="E261" s="76">
        <v>6</v>
      </c>
      <c r="F261" s="76">
        <v>0</v>
      </c>
      <c r="G261" s="76">
        <v>8</v>
      </c>
      <c r="H261" s="76">
        <v>0</v>
      </c>
      <c r="I261" s="76">
        <v>4</v>
      </c>
      <c r="J261" s="76">
        <v>0</v>
      </c>
      <c r="K261" s="76">
        <v>2</v>
      </c>
      <c r="L261" s="77">
        <v>5</v>
      </c>
      <c r="M261" s="77">
        <v>0</v>
      </c>
      <c r="N261" s="77">
        <v>2</v>
      </c>
      <c r="O261" s="77">
        <v>2</v>
      </c>
      <c r="P261" s="77">
        <v>3</v>
      </c>
      <c r="Q261" s="53">
        <v>1</v>
      </c>
      <c r="R261" s="53">
        <v>1</v>
      </c>
      <c r="S261" s="53" t="s">
        <v>262</v>
      </c>
      <c r="T261" s="71" t="s">
        <v>128</v>
      </c>
      <c r="U261" s="10" t="s">
        <v>227</v>
      </c>
      <c r="V261" s="100">
        <v>0</v>
      </c>
      <c r="W261" s="99">
        <v>0</v>
      </c>
      <c r="X261" s="147">
        <v>282</v>
      </c>
      <c r="Y261" s="100">
        <v>0</v>
      </c>
      <c r="Z261" s="100">
        <v>0</v>
      </c>
      <c r="AA261" s="100">
        <f>SUM(Z261)</f>
        <v>0</v>
      </c>
      <c r="AB261" s="100" t="s">
        <v>74</v>
      </c>
      <c r="AC261" s="14">
        <v>2016</v>
      </c>
    </row>
    <row r="262" spans="1:206" s="8" customFormat="1" ht="34.9" customHeight="1">
      <c r="A262" s="13"/>
      <c r="B262" s="13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3"/>
      <c r="R262" s="53"/>
      <c r="S262" s="53"/>
      <c r="T262" s="189" t="s">
        <v>160</v>
      </c>
      <c r="U262" s="190" t="s">
        <v>208</v>
      </c>
      <c r="V262" s="192">
        <v>0</v>
      </c>
      <c r="W262" s="192">
        <v>0</v>
      </c>
      <c r="X262" s="192">
        <v>100</v>
      </c>
      <c r="Y262" s="192">
        <v>0</v>
      </c>
      <c r="Z262" s="192">
        <v>0</v>
      </c>
      <c r="AA262" s="192">
        <v>0</v>
      </c>
      <c r="AB262" s="192">
        <v>100</v>
      </c>
      <c r="AC262" s="14"/>
    </row>
    <row r="263" spans="1:206" s="8" customFormat="1" ht="36" customHeight="1">
      <c r="A263" s="12"/>
      <c r="B263" s="13"/>
      <c r="C263" s="76">
        <v>6</v>
      </c>
      <c r="D263" s="76">
        <v>5</v>
      </c>
      <c r="E263" s="76">
        <v>6</v>
      </c>
      <c r="F263" s="76">
        <v>0</v>
      </c>
      <c r="G263" s="76">
        <v>8</v>
      </c>
      <c r="H263" s="76">
        <v>0</v>
      </c>
      <c r="I263" s="76">
        <v>4</v>
      </c>
      <c r="J263" s="76">
        <v>0</v>
      </c>
      <c r="K263" s="76">
        <v>2</v>
      </c>
      <c r="L263" s="77">
        <v>5</v>
      </c>
      <c r="M263" s="77">
        <v>0</v>
      </c>
      <c r="N263" s="77">
        <v>2</v>
      </c>
      <c r="O263" s="77">
        <v>2</v>
      </c>
      <c r="P263" s="77">
        <v>3</v>
      </c>
      <c r="Q263" s="53">
        <v>1</v>
      </c>
      <c r="R263" s="53">
        <v>2</v>
      </c>
      <c r="S263" s="53" t="s">
        <v>262</v>
      </c>
      <c r="T263" s="9" t="s">
        <v>130</v>
      </c>
      <c r="U263" s="10" t="s">
        <v>227</v>
      </c>
      <c r="V263" s="100">
        <v>0</v>
      </c>
      <c r="W263" s="99">
        <v>0</v>
      </c>
      <c r="X263" s="147">
        <v>10</v>
      </c>
      <c r="Y263" s="99">
        <v>10</v>
      </c>
      <c r="Z263" s="99">
        <v>10</v>
      </c>
      <c r="AA263" s="99">
        <v>10</v>
      </c>
      <c r="AB263" s="100" t="s">
        <v>74</v>
      </c>
      <c r="AC263" s="14">
        <v>2019</v>
      </c>
    </row>
    <row r="264" spans="1:206" s="8" customFormat="1" ht="32.25" customHeight="1">
      <c r="A264" s="13"/>
      <c r="B264" s="13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3"/>
      <c r="R264" s="53"/>
      <c r="S264" s="53"/>
      <c r="T264" s="189" t="s">
        <v>143</v>
      </c>
      <c r="U264" s="190" t="s">
        <v>206</v>
      </c>
      <c r="V264" s="191" t="s">
        <v>74</v>
      </c>
      <c r="W264" s="191" t="s">
        <v>74</v>
      </c>
      <c r="X264" s="194">
        <v>4</v>
      </c>
      <c r="Y264" s="194">
        <v>3</v>
      </c>
      <c r="Z264" s="194">
        <v>3</v>
      </c>
      <c r="AA264" s="194">
        <v>3</v>
      </c>
      <c r="AB264" s="194">
        <f>SUM(X264:AA264)</f>
        <v>13</v>
      </c>
      <c r="AC264" s="14"/>
    </row>
    <row r="265" spans="1:206" ht="30.75" customHeight="1">
      <c r="A265" s="84"/>
      <c r="B265" s="84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9"/>
      <c r="R265" s="79"/>
      <c r="S265" s="79"/>
      <c r="T265" s="55" t="s">
        <v>255</v>
      </c>
      <c r="U265" s="56" t="s">
        <v>227</v>
      </c>
      <c r="V265" s="120">
        <f t="shared" ref="V265:AA265" si="24">SUM(V272,V280,V267,V297)</f>
        <v>4723.8</v>
      </c>
      <c r="W265" s="120">
        <f t="shared" si="24"/>
        <v>4937.75</v>
      </c>
      <c r="X265" s="120">
        <f t="shared" si="24"/>
        <v>5575.0800000000008</v>
      </c>
      <c r="Y265" s="120">
        <f t="shared" si="24"/>
        <v>4864.78</v>
      </c>
      <c r="Z265" s="120">
        <f t="shared" si="24"/>
        <v>4864.78</v>
      </c>
      <c r="AA265" s="120">
        <f t="shared" si="24"/>
        <v>4864.78</v>
      </c>
      <c r="AB265" s="213">
        <f>SUM(V265:AA265)</f>
        <v>29830.969999999998</v>
      </c>
      <c r="AC265" s="86">
        <v>2019</v>
      </c>
      <c r="AE265" s="8"/>
    </row>
    <row r="266" spans="1:206" s="181" customFormat="1" ht="32.25" customHeight="1">
      <c r="A266" s="179"/>
      <c r="B266" s="179"/>
      <c r="C266" s="77"/>
      <c r="D266" s="77"/>
      <c r="E266" s="77"/>
      <c r="F266" s="77"/>
      <c r="G266" s="77"/>
      <c r="H266" s="77"/>
      <c r="I266" s="77"/>
      <c r="J266" s="77"/>
      <c r="K266" s="77"/>
      <c r="L266" s="77"/>
      <c r="M266" s="77"/>
      <c r="N266" s="77"/>
      <c r="O266" s="77"/>
      <c r="P266" s="77"/>
      <c r="Q266" s="132"/>
      <c r="R266" s="132"/>
      <c r="S266" s="132"/>
      <c r="T266" s="180" t="s">
        <v>75</v>
      </c>
      <c r="U266" s="49" t="s">
        <v>227</v>
      </c>
      <c r="V266" s="161">
        <f t="shared" ref="V266:AA266" si="25">V265</f>
        <v>4723.8</v>
      </c>
      <c r="W266" s="161">
        <f t="shared" si="25"/>
        <v>4937.75</v>
      </c>
      <c r="X266" s="161">
        <f t="shared" si="25"/>
        <v>5575.0800000000008</v>
      </c>
      <c r="Y266" s="161">
        <f t="shared" si="25"/>
        <v>4864.78</v>
      </c>
      <c r="Z266" s="161">
        <f t="shared" si="25"/>
        <v>4864.78</v>
      </c>
      <c r="AA266" s="161">
        <f t="shared" si="25"/>
        <v>4864.78</v>
      </c>
      <c r="AB266" s="100" t="s">
        <v>74</v>
      </c>
      <c r="AC266" s="85"/>
      <c r="AD266" s="135"/>
      <c r="AE266" s="135"/>
    </row>
    <row r="267" spans="1:206" s="4" customFormat="1" ht="23.25" customHeight="1">
      <c r="A267" s="6"/>
      <c r="B267" s="6"/>
      <c r="C267" s="52">
        <v>6</v>
      </c>
      <c r="D267" s="52">
        <v>5</v>
      </c>
      <c r="E267" s="52">
        <v>6</v>
      </c>
      <c r="F267" s="52">
        <v>0</v>
      </c>
      <c r="G267" s="52">
        <v>8</v>
      </c>
      <c r="H267" s="52">
        <v>0</v>
      </c>
      <c r="I267" s="52">
        <v>4</v>
      </c>
      <c r="J267" s="52">
        <v>0</v>
      </c>
      <c r="K267" s="52">
        <v>2</v>
      </c>
      <c r="L267" s="52">
        <v>9</v>
      </c>
      <c r="M267" s="52">
        <v>0</v>
      </c>
      <c r="N267" s="52">
        <v>0</v>
      </c>
      <c r="O267" s="52">
        <v>2</v>
      </c>
      <c r="P267" s="52">
        <v>0</v>
      </c>
      <c r="Q267" s="65">
        <v>5</v>
      </c>
      <c r="R267" s="65">
        <v>0</v>
      </c>
      <c r="S267" s="65" t="s">
        <v>275</v>
      </c>
      <c r="T267" s="46" t="s">
        <v>133</v>
      </c>
      <c r="U267" s="49" t="s">
        <v>227</v>
      </c>
      <c r="V267" s="144">
        <f>SUM(V270,V271)</f>
        <v>1031.7</v>
      </c>
      <c r="W267" s="161">
        <f>SUM(W270,W271)</f>
        <v>1053.5999999999999</v>
      </c>
      <c r="X267" s="155">
        <f>SUM(X270,X271)</f>
        <v>965</v>
      </c>
      <c r="Y267" s="144">
        <v>1047.3</v>
      </c>
      <c r="Z267" s="144">
        <v>1047.3</v>
      </c>
      <c r="AA267" s="144">
        <v>1047.3</v>
      </c>
      <c r="AB267" s="213">
        <f>SUM(V267:AA267)</f>
        <v>6192.2000000000007</v>
      </c>
      <c r="AC267" s="14">
        <v>2019</v>
      </c>
      <c r="AE267" s="8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</row>
    <row r="268" spans="1:206" s="4" customFormat="1" ht="25.5" hidden="1" customHeight="1">
      <c r="A268" s="6"/>
      <c r="B268" s="6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3"/>
      <c r="R268" s="53"/>
      <c r="S268" s="53"/>
      <c r="T268" s="9" t="s">
        <v>225</v>
      </c>
      <c r="U268" s="10" t="s">
        <v>207</v>
      </c>
      <c r="V268" s="96">
        <v>2</v>
      </c>
      <c r="W268" s="162">
        <v>2</v>
      </c>
      <c r="X268" s="155">
        <v>2</v>
      </c>
      <c r="Y268" s="99">
        <v>2</v>
      </c>
      <c r="Z268" s="99">
        <v>2</v>
      </c>
      <c r="AA268" s="99">
        <v>2</v>
      </c>
      <c r="AB268" s="99">
        <v>2</v>
      </c>
      <c r="AC268" s="14">
        <v>2019</v>
      </c>
      <c r="AD268" s="8"/>
      <c r="AE268" s="8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</row>
    <row r="269" spans="1:206" s="4" customFormat="1" ht="30" hidden="1">
      <c r="A269" s="6"/>
      <c r="B269" s="6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3"/>
      <c r="R269" s="53"/>
      <c r="S269" s="53"/>
      <c r="T269" s="9" t="s">
        <v>226</v>
      </c>
      <c r="U269" s="10" t="s">
        <v>207</v>
      </c>
      <c r="V269" s="96">
        <v>1</v>
      </c>
      <c r="W269" s="162">
        <v>1</v>
      </c>
      <c r="X269" s="155">
        <v>1</v>
      </c>
      <c r="Y269" s="99">
        <v>1</v>
      </c>
      <c r="Z269" s="99">
        <v>1</v>
      </c>
      <c r="AA269" s="99">
        <v>1</v>
      </c>
      <c r="AB269" s="99">
        <v>1</v>
      </c>
      <c r="AC269" s="14">
        <v>2019</v>
      </c>
      <c r="AD269" s="8"/>
      <c r="AE269" s="8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</row>
    <row r="270" spans="1:206" s="4" customFormat="1" ht="30">
      <c r="A270" s="6"/>
      <c r="B270" s="6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3"/>
      <c r="R270" s="53"/>
      <c r="S270" s="53"/>
      <c r="T270" s="9" t="s">
        <v>200</v>
      </c>
      <c r="U270" s="10" t="s">
        <v>227</v>
      </c>
      <c r="V270" s="112">
        <v>975.9</v>
      </c>
      <c r="W270" s="100">
        <v>995.1</v>
      </c>
      <c r="X270" s="162">
        <v>906.7</v>
      </c>
      <c r="Y270" s="99">
        <v>988.8</v>
      </c>
      <c r="Z270" s="99">
        <f>SUM(Y270)</f>
        <v>988.8</v>
      </c>
      <c r="AA270" s="99">
        <f>SUM(Z270)</f>
        <v>988.8</v>
      </c>
      <c r="AB270" s="100">
        <f>SUM(V270:AA270)</f>
        <v>5844.1</v>
      </c>
      <c r="AC270" s="14">
        <v>2019</v>
      </c>
      <c r="AD270" s="8"/>
      <c r="AE270" s="8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</row>
    <row r="271" spans="1:206" s="4" customFormat="1" ht="29.25" customHeight="1">
      <c r="A271" s="6"/>
      <c r="B271" s="6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3"/>
      <c r="R271" s="53"/>
      <c r="S271" s="53"/>
      <c r="T271" s="9" t="s">
        <v>201</v>
      </c>
      <c r="U271" s="10" t="s">
        <v>227</v>
      </c>
      <c r="V271" s="112">
        <v>55.8</v>
      </c>
      <c r="W271" s="99">
        <v>58.5</v>
      </c>
      <c r="X271" s="100">
        <v>58.3</v>
      </c>
      <c r="Y271" s="99">
        <v>58.5</v>
      </c>
      <c r="Z271" s="99">
        <f>SUM(Y271)</f>
        <v>58.5</v>
      </c>
      <c r="AA271" s="99">
        <f>SUM(Z271)</f>
        <v>58.5</v>
      </c>
      <c r="AB271" s="100">
        <f>SUM(V271:AA271)</f>
        <v>348.1</v>
      </c>
      <c r="AC271" s="14">
        <v>2019</v>
      </c>
      <c r="AD271" s="8"/>
      <c r="AE271" s="8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</row>
    <row r="272" spans="1:206" ht="28.5" customHeight="1">
      <c r="A272" s="84"/>
      <c r="B272" s="84"/>
      <c r="C272" s="52">
        <v>6</v>
      </c>
      <c r="D272" s="52">
        <v>5</v>
      </c>
      <c r="E272" s="52">
        <v>6</v>
      </c>
      <c r="F272" s="52">
        <v>0</v>
      </c>
      <c r="G272" s="52">
        <v>8</v>
      </c>
      <c r="H272" s="52">
        <v>0</v>
      </c>
      <c r="I272" s="52">
        <v>4</v>
      </c>
      <c r="J272" s="52">
        <v>0</v>
      </c>
      <c r="K272" s="52">
        <v>2</v>
      </c>
      <c r="L272" s="52">
        <v>9</v>
      </c>
      <c r="M272" s="52">
        <v>0</v>
      </c>
      <c r="N272" s="52">
        <v>0</v>
      </c>
      <c r="O272" s="52">
        <v>2</v>
      </c>
      <c r="P272" s="52">
        <v>0</v>
      </c>
      <c r="Q272" s="65">
        <v>5</v>
      </c>
      <c r="R272" s="65">
        <v>1</v>
      </c>
      <c r="S272" s="65" t="s">
        <v>275</v>
      </c>
      <c r="T272" s="46" t="s">
        <v>131</v>
      </c>
      <c r="U272" s="49" t="s">
        <v>227</v>
      </c>
      <c r="V272" s="144">
        <f>SUM(V275,V276,V277,V278,V279)</f>
        <v>3686</v>
      </c>
      <c r="W272" s="161">
        <v>3884.15</v>
      </c>
      <c r="X272" s="144">
        <f>SUM(X275,X276,X277,X278,X279)</f>
        <v>4610.0800000000008</v>
      </c>
      <c r="Y272" s="144">
        <f>SUM(Y275,Y276,Y277,Y278,Y279)</f>
        <v>3817.4799999999996</v>
      </c>
      <c r="Z272" s="144">
        <f>SUM(Z275,Z276,Z277,Z278,Z279)</f>
        <v>3817.4799999999996</v>
      </c>
      <c r="AA272" s="144">
        <f>SUM(AA275,AA276,AA277,AA278,AA279)</f>
        <v>3817.4799999999996</v>
      </c>
      <c r="AB272" s="213">
        <f>SUM(V272:AA272,V280,V297)</f>
        <v>23638.769999999997</v>
      </c>
      <c r="AC272" s="14">
        <v>2019</v>
      </c>
      <c r="AE272" s="64"/>
    </row>
    <row r="273" spans="1:206" s="4" customFormat="1" ht="36" hidden="1" customHeight="1">
      <c r="A273" s="6"/>
      <c r="B273" s="6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3"/>
      <c r="R273" s="53"/>
      <c r="S273" s="53"/>
      <c r="T273" s="9" t="s">
        <v>223</v>
      </c>
      <c r="U273" s="10" t="s">
        <v>207</v>
      </c>
      <c r="V273" s="96">
        <v>9</v>
      </c>
      <c r="W273" s="162">
        <v>9</v>
      </c>
      <c r="X273" s="148">
        <v>9</v>
      </c>
      <c r="Y273" s="99">
        <v>9</v>
      </c>
      <c r="Z273" s="99">
        <v>9</v>
      </c>
      <c r="AA273" s="99">
        <v>9</v>
      </c>
      <c r="AB273" s="99">
        <v>9</v>
      </c>
      <c r="AC273" s="14">
        <v>2019</v>
      </c>
      <c r="AD273" s="8"/>
      <c r="AE273" s="8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</row>
    <row r="274" spans="1:206" s="4" customFormat="1" ht="39" hidden="1" customHeight="1">
      <c r="A274" s="6"/>
      <c r="B274" s="6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3"/>
      <c r="R274" s="53"/>
      <c r="S274" s="53"/>
      <c r="T274" s="9" t="s">
        <v>224</v>
      </c>
      <c r="U274" s="10" t="s">
        <v>207</v>
      </c>
      <c r="V274" s="96">
        <v>3</v>
      </c>
      <c r="W274" s="162">
        <v>3</v>
      </c>
      <c r="X274" s="148">
        <v>3</v>
      </c>
      <c r="Y274" s="99">
        <v>3</v>
      </c>
      <c r="Z274" s="99">
        <v>3</v>
      </c>
      <c r="AA274" s="99">
        <v>3</v>
      </c>
      <c r="AB274" s="99">
        <v>3</v>
      </c>
      <c r="AC274" s="14">
        <v>2019</v>
      </c>
      <c r="AD274" s="8"/>
      <c r="AE274" s="8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</row>
    <row r="275" spans="1:206" s="4" customFormat="1" ht="48" hidden="1" customHeight="1">
      <c r="A275" s="6"/>
      <c r="B275" s="6"/>
      <c r="C275" s="52">
        <v>6</v>
      </c>
      <c r="D275" s="52">
        <v>5</v>
      </c>
      <c r="E275" s="52">
        <v>6</v>
      </c>
      <c r="F275" s="52">
        <v>0</v>
      </c>
      <c r="G275" s="52">
        <v>8</v>
      </c>
      <c r="H275" s="52">
        <v>0</v>
      </c>
      <c r="I275" s="52">
        <v>4</v>
      </c>
      <c r="J275" s="52">
        <v>0</v>
      </c>
      <c r="K275" s="52">
        <v>2</v>
      </c>
      <c r="L275" s="52">
        <v>9</v>
      </c>
      <c r="M275" s="52">
        <v>9</v>
      </c>
      <c r="N275" s="52">
        <v>0</v>
      </c>
      <c r="O275" s="52">
        <v>5</v>
      </c>
      <c r="P275" s="52">
        <v>1</v>
      </c>
      <c r="Q275" s="53"/>
      <c r="R275" s="53"/>
      <c r="S275" s="53"/>
      <c r="T275" s="9" t="s">
        <v>244</v>
      </c>
      <c r="U275" s="10" t="s">
        <v>227</v>
      </c>
      <c r="V275" s="112">
        <v>2709.4</v>
      </c>
      <c r="W275" s="98">
        <v>2557.6999999999998</v>
      </c>
      <c r="X275" s="147">
        <v>3341.1</v>
      </c>
      <c r="Y275" s="112">
        <f>SUM(W275)</f>
        <v>2557.6999999999998</v>
      </c>
      <c r="Z275" s="112">
        <f t="shared" ref="Z275:AA277" si="26">SUM(Y275)</f>
        <v>2557.6999999999998</v>
      </c>
      <c r="AA275" s="112">
        <f t="shared" si="26"/>
        <v>2557.6999999999998</v>
      </c>
      <c r="AB275" s="98">
        <f>SUM(V275:AA275)</f>
        <v>16281.300000000003</v>
      </c>
      <c r="AC275" s="14">
        <v>2019</v>
      </c>
      <c r="AD275" s="8"/>
      <c r="AE275" s="64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</row>
    <row r="276" spans="1:206" s="4" customFormat="1" ht="37.5" hidden="1" customHeight="1">
      <c r="A276" s="6"/>
      <c r="B276" s="6"/>
      <c r="C276" s="52">
        <v>6</v>
      </c>
      <c r="D276" s="52">
        <v>5</v>
      </c>
      <c r="E276" s="52">
        <v>6</v>
      </c>
      <c r="F276" s="52">
        <v>0</v>
      </c>
      <c r="G276" s="52">
        <v>8</v>
      </c>
      <c r="H276" s="52">
        <v>0</v>
      </c>
      <c r="I276" s="52">
        <v>4</v>
      </c>
      <c r="J276" s="52">
        <v>0</v>
      </c>
      <c r="K276" s="52">
        <v>2</v>
      </c>
      <c r="L276" s="52">
        <v>9</v>
      </c>
      <c r="M276" s="52">
        <v>9</v>
      </c>
      <c r="N276" s="52">
        <v>0</v>
      </c>
      <c r="O276" s="52">
        <v>5</v>
      </c>
      <c r="P276" s="52">
        <v>1</v>
      </c>
      <c r="Q276" s="53"/>
      <c r="R276" s="53"/>
      <c r="S276" s="53"/>
      <c r="T276" s="9" t="s">
        <v>239</v>
      </c>
      <c r="U276" s="10" t="s">
        <v>227</v>
      </c>
      <c r="V276" s="99">
        <v>928.1</v>
      </c>
      <c r="W276" s="100">
        <v>1216.5</v>
      </c>
      <c r="X276" s="148">
        <v>1264</v>
      </c>
      <c r="Y276" s="99">
        <f>SUM(W276)</f>
        <v>1216.5</v>
      </c>
      <c r="Z276" s="99">
        <f t="shared" si="26"/>
        <v>1216.5</v>
      </c>
      <c r="AA276" s="99">
        <f t="shared" si="26"/>
        <v>1216.5</v>
      </c>
      <c r="AB276" s="100">
        <f>SUM(V276:AA276)</f>
        <v>7058.1</v>
      </c>
      <c r="AC276" s="14">
        <v>2019</v>
      </c>
      <c r="AD276" s="64"/>
      <c r="AE276" s="64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</row>
    <row r="277" spans="1:206" s="4" customFormat="1" ht="37.5" hidden="1" customHeight="1">
      <c r="A277" s="6"/>
      <c r="B277" s="6"/>
      <c r="C277" s="52">
        <v>6</v>
      </c>
      <c r="D277" s="52">
        <v>5</v>
      </c>
      <c r="E277" s="52">
        <v>6</v>
      </c>
      <c r="F277" s="52">
        <v>0</v>
      </c>
      <c r="G277" s="52">
        <v>8</v>
      </c>
      <c r="H277" s="52">
        <v>0</v>
      </c>
      <c r="I277" s="52">
        <v>4</v>
      </c>
      <c r="J277" s="52">
        <v>0</v>
      </c>
      <c r="K277" s="52">
        <v>2</v>
      </c>
      <c r="L277" s="52">
        <v>9</v>
      </c>
      <c r="M277" s="52">
        <v>9</v>
      </c>
      <c r="N277" s="52">
        <v>0</v>
      </c>
      <c r="O277" s="52">
        <v>5</v>
      </c>
      <c r="P277" s="52">
        <v>1</v>
      </c>
      <c r="Q277" s="53"/>
      <c r="R277" s="53"/>
      <c r="S277" s="53"/>
      <c r="T277" s="9" t="s">
        <v>240</v>
      </c>
      <c r="U277" s="10" t="s">
        <v>227</v>
      </c>
      <c r="V277" s="99">
        <v>46.4</v>
      </c>
      <c r="W277" s="100">
        <v>40.6</v>
      </c>
      <c r="X277" s="148">
        <v>2.2999999999999998</v>
      </c>
      <c r="Y277" s="99">
        <f>SUM(W277)</f>
        <v>40.6</v>
      </c>
      <c r="Z277" s="99">
        <f t="shared" si="26"/>
        <v>40.6</v>
      </c>
      <c r="AA277" s="99">
        <f t="shared" si="26"/>
        <v>40.6</v>
      </c>
      <c r="AB277" s="100">
        <f>SUM(V277:AA277)</f>
        <v>211.1</v>
      </c>
      <c r="AC277" s="14">
        <v>2019</v>
      </c>
      <c r="AD277" s="64"/>
      <c r="AE277" s="64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</row>
    <row r="278" spans="1:206" s="4" customFormat="1" ht="33.75" hidden="1" customHeight="1">
      <c r="A278" s="6"/>
      <c r="B278" s="6"/>
      <c r="C278" s="52">
        <v>6</v>
      </c>
      <c r="D278" s="52">
        <v>5</v>
      </c>
      <c r="E278" s="52">
        <v>6</v>
      </c>
      <c r="F278" s="52">
        <v>0</v>
      </c>
      <c r="G278" s="52">
        <v>8</v>
      </c>
      <c r="H278" s="52">
        <v>0</v>
      </c>
      <c r="I278" s="52">
        <v>4</v>
      </c>
      <c r="J278" s="52">
        <v>0</v>
      </c>
      <c r="K278" s="52">
        <v>2</v>
      </c>
      <c r="L278" s="52">
        <v>9</v>
      </c>
      <c r="M278" s="52">
        <v>9</v>
      </c>
      <c r="N278" s="52">
        <v>0</v>
      </c>
      <c r="O278" s="52">
        <v>5</v>
      </c>
      <c r="P278" s="52">
        <v>1</v>
      </c>
      <c r="Q278" s="53"/>
      <c r="R278" s="53"/>
      <c r="S278" s="53"/>
      <c r="T278" s="9" t="s">
        <v>241</v>
      </c>
      <c r="U278" s="10" t="s">
        <v>227</v>
      </c>
      <c r="V278" s="99">
        <v>2</v>
      </c>
      <c r="W278" s="100">
        <v>2.68</v>
      </c>
      <c r="X278" s="148">
        <v>2.68</v>
      </c>
      <c r="Y278" s="99">
        <v>2.68</v>
      </c>
      <c r="Z278" s="99">
        <f t="shared" ref="Z278:AA280" si="27">SUM(Y278)</f>
        <v>2.68</v>
      </c>
      <c r="AA278" s="99">
        <f>SUM(Z278)</f>
        <v>2.68</v>
      </c>
      <c r="AB278" s="100">
        <f>SUM(V278:AA278)</f>
        <v>15.399999999999999</v>
      </c>
      <c r="AC278" s="14">
        <v>2019</v>
      </c>
      <c r="AD278" s="8"/>
      <c r="AE278" s="8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</row>
    <row r="279" spans="1:206" s="4" customFormat="1" ht="33.75" hidden="1" customHeight="1">
      <c r="A279" s="6"/>
      <c r="B279" s="6"/>
      <c r="C279" s="52">
        <v>6</v>
      </c>
      <c r="D279" s="52">
        <v>5</v>
      </c>
      <c r="E279" s="52">
        <v>6</v>
      </c>
      <c r="F279" s="52">
        <v>0</v>
      </c>
      <c r="G279" s="52">
        <v>8</v>
      </c>
      <c r="H279" s="52">
        <v>0</v>
      </c>
      <c r="I279" s="52">
        <v>4</v>
      </c>
      <c r="J279" s="52">
        <v>0</v>
      </c>
      <c r="K279" s="52">
        <v>2</v>
      </c>
      <c r="L279" s="52">
        <v>9</v>
      </c>
      <c r="M279" s="52">
        <v>9</v>
      </c>
      <c r="N279" s="52">
        <v>0</v>
      </c>
      <c r="O279" s="52">
        <v>5</v>
      </c>
      <c r="P279" s="52">
        <v>9</v>
      </c>
      <c r="Q279" s="53"/>
      <c r="R279" s="53"/>
      <c r="S279" s="53"/>
      <c r="T279" s="46" t="s">
        <v>253</v>
      </c>
      <c r="U279" s="10" t="s">
        <v>227</v>
      </c>
      <c r="V279" s="99">
        <v>0.1</v>
      </c>
      <c r="W279" s="100">
        <v>0</v>
      </c>
      <c r="X279" s="148">
        <v>0</v>
      </c>
      <c r="Y279" s="99">
        <v>0</v>
      </c>
      <c r="Z279" s="99">
        <f t="shared" si="27"/>
        <v>0</v>
      </c>
      <c r="AA279" s="99">
        <f t="shared" si="27"/>
        <v>0</v>
      </c>
      <c r="AB279" s="100">
        <f>SUM(V279:AA279)</f>
        <v>0.1</v>
      </c>
      <c r="AC279" s="14">
        <v>2019</v>
      </c>
      <c r="AD279" s="8"/>
      <c r="AE279" s="8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</row>
    <row r="280" spans="1:206" s="4" customFormat="1" ht="43.5" customHeight="1">
      <c r="A280" s="6"/>
      <c r="B280" s="6"/>
      <c r="C280" s="52">
        <v>6</v>
      </c>
      <c r="D280" s="52">
        <v>5</v>
      </c>
      <c r="E280" s="52">
        <v>6</v>
      </c>
      <c r="F280" s="52">
        <v>0</v>
      </c>
      <c r="G280" s="52">
        <v>7</v>
      </c>
      <c r="H280" s="52">
        <v>0</v>
      </c>
      <c r="I280" s="52">
        <v>5</v>
      </c>
      <c r="J280" s="52">
        <v>0</v>
      </c>
      <c r="K280" s="52">
        <v>2</v>
      </c>
      <c r="L280" s="52">
        <v>9</v>
      </c>
      <c r="M280" s="52">
        <v>9</v>
      </c>
      <c r="N280" s="52">
        <v>0</v>
      </c>
      <c r="O280" s="59">
        <v>5</v>
      </c>
      <c r="P280" s="59">
        <v>1</v>
      </c>
      <c r="Q280" s="60"/>
      <c r="R280" s="60"/>
      <c r="S280" s="60"/>
      <c r="T280" s="9" t="s">
        <v>132</v>
      </c>
      <c r="U280" s="10" t="s">
        <v>227</v>
      </c>
      <c r="V280" s="99">
        <v>6</v>
      </c>
      <c r="W280" s="100">
        <v>0</v>
      </c>
      <c r="X280" s="100">
        <v>0</v>
      </c>
      <c r="Y280" s="99">
        <v>0</v>
      </c>
      <c r="Z280" s="99">
        <v>0</v>
      </c>
      <c r="AA280" s="99">
        <f t="shared" si="27"/>
        <v>0</v>
      </c>
      <c r="AB280" s="100" t="s">
        <v>74</v>
      </c>
      <c r="AC280" s="14">
        <v>2014</v>
      </c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</row>
    <row r="281" spans="1:206" s="4" customFormat="1" ht="34.5" hidden="1" customHeight="1">
      <c r="A281" s="6"/>
      <c r="B281" s="6"/>
      <c r="C281" s="52">
        <v>6</v>
      </c>
      <c r="D281" s="52">
        <v>5</v>
      </c>
      <c r="E281" s="52">
        <v>6</v>
      </c>
      <c r="F281" s="129">
        <v>0</v>
      </c>
      <c r="G281" s="129">
        <v>7</v>
      </c>
      <c r="H281" s="129">
        <v>0</v>
      </c>
      <c r="I281" s="129">
        <v>5</v>
      </c>
      <c r="J281" s="52">
        <v>0</v>
      </c>
      <c r="K281" s="52">
        <v>2</v>
      </c>
      <c r="L281" s="52">
        <v>9</v>
      </c>
      <c r="M281" s="52">
        <v>9</v>
      </c>
      <c r="N281" s="52">
        <v>0</v>
      </c>
      <c r="O281" s="52">
        <v>5</v>
      </c>
      <c r="P281" s="52">
        <v>1</v>
      </c>
      <c r="Q281" s="60"/>
      <c r="R281" s="60"/>
      <c r="S281" s="60"/>
      <c r="T281" s="46" t="s">
        <v>259</v>
      </c>
      <c r="U281" s="10" t="s">
        <v>227</v>
      </c>
      <c r="V281" s="100">
        <v>6</v>
      </c>
      <c r="W281" s="100">
        <v>0</v>
      </c>
      <c r="X281" s="161" t="e">
        <f>SUM(#REF!,#REF!)</f>
        <v>#REF!</v>
      </c>
      <c r="Y281" s="144" t="e">
        <f>SUM(#REF!,#REF!)</f>
        <v>#REF!</v>
      </c>
      <c r="Z281" s="144" t="e">
        <f>SUM(#REF!,#REF!)</f>
        <v>#REF!</v>
      </c>
      <c r="AA281" s="144" t="e">
        <f>SUM(#REF!,#REF!)</f>
        <v>#REF!</v>
      </c>
      <c r="AB281" s="100" t="e">
        <f>SUM(V281:AA281)</f>
        <v>#REF!</v>
      </c>
      <c r="AC281" s="14">
        <v>2015</v>
      </c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V281" s="1"/>
      <c r="GW281" s="1"/>
      <c r="GX281" s="1"/>
    </row>
    <row r="282" spans="1:206" s="4" customFormat="1" ht="15.75" hidden="1">
      <c r="A282" s="84"/>
      <c r="B282" s="84"/>
      <c r="C282" s="76">
        <v>6</v>
      </c>
      <c r="D282" s="76">
        <v>5</v>
      </c>
      <c r="E282" s="76">
        <v>6</v>
      </c>
      <c r="F282" s="76">
        <v>0</v>
      </c>
      <c r="G282" s="76">
        <v>8</v>
      </c>
      <c r="H282" s="76">
        <v>0</v>
      </c>
      <c r="I282" s="76">
        <v>4</v>
      </c>
      <c r="J282" s="76">
        <v>0</v>
      </c>
      <c r="K282" s="76">
        <v>2</v>
      </c>
      <c r="L282" s="76">
        <v>9</v>
      </c>
      <c r="M282" s="76">
        <v>0</v>
      </c>
      <c r="N282" s="76">
        <v>0</v>
      </c>
      <c r="O282" s="76">
        <v>0</v>
      </c>
      <c r="P282" s="76">
        <v>0</v>
      </c>
      <c r="Q282" s="65"/>
      <c r="R282" s="65"/>
      <c r="S282" s="65"/>
      <c r="T282" s="46" t="s">
        <v>242</v>
      </c>
      <c r="U282" s="48"/>
      <c r="V282" s="99">
        <f>SUM(T282:T282)</f>
        <v>0</v>
      </c>
      <c r="W282" s="99">
        <f>SUM(T282:U282)</f>
        <v>0</v>
      </c>
      <c r="X282" s="100">
        <f>SUM(T282:W282)</f>
        <v>0</v>
      </c>
      <c r="Y282" s="99">
        <f>SUM(T282:X282)</f>
        <v>0</v>
      </c>
      <c r="Z282" s="99">
        <f>SUM(T282:Y282)</f>
        <v>0</v>
      </c>
      <c r="AA282" s="99">
        <f>SUM(T282:Z282)</f>
        <v>0</v>
      </c>
      <c r="AB282" s="100">
        <f>SUM(V282:AA282)</f>
        <v>0</v>
      </c>
      <c r="AC282" s="14">
        <v>2019</v>
      </c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</row>
    <row r="283" spans="1:206" s="4" customFormat="1" ht="64.5" hidden="1" customHeight="1">
      <c r="A283" s="6"/>
      <c r="B283" s="6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3"/>
      <c r="R283" s="53"/>
      <c r="S283" s="53"/>
      <c r="T283" s="9" t="s">
        <v>246</v>
      </c>
      <c r="U283" s="10" t="s">
        <v>238</v>
      </c>
      <c r="V283" s="99" t="s">
        <v>237</v>
      </c>
      <c r="W283" s="99" t="s">
        <v>237</v>
      </c>
      <c r="X283" s="100" t="s">
        <v>237</v>
      </c>
      <c r="Y283" s="99" t="s">
        <v>237</v>
      </c>
      <c r="Z283" s="99" t="s">
        <v>237</v>
      </c>
      <c r="AA283" s="99" t="s">
        <v>237</v>
      </c>
      <c r="AB283" s="99" t="s">
        <v>237</v>
      </c>
      <c r="AC283" s="14">
        <v>2019</v>
      </c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</row>
    <row r="284" spans="1:206" s="4" customFormat="1" ht="60" hidden="1">
      <c r="A284" s="6"/>
      <c r="B284" s="6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3"/>
      <c r="R284" s="53"/>
      <c r="S284" s="53"/>
      <c r="T284" s="71" t="s">
        <v>229</v>
      </c>
      <c r="U284" s="10" t="s">
        <v>206</v>
      </c>
      <c r="V284" s="99">
        <v>2</v>
      </c>
      <c r="W284" s="99">
        <v>2</v>
      </c>
      <c r="X284" s="100">
        <v>2</v>
      </c>
      <c r="Y284" s="99">
        <v>2</v>
      </c>
      <c r="Z284" s="99">
        <v>2</v>
      </c>
      <c r="AA284" s="99">
        <v>2</v>
      </c>
      <c r="AB284" s="99">
        <v>2</v>
      </c>
      <c r="AC284" s="14">
        <v>2019</v>
      </c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</row>
    <row r="285" spans="1:206" s="4" customFormat="1" ht="60" hidden="1">
      <c r="A285" s="6"/>
      <c r="B285" s="6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3"/>
      <c r="R285" s="53"/>
      <c r="S285" s="53"/>
      <c r="T285" s="9" t="s">
        <v>245</v>
      </c>
      <c r="U285" s="10" t="s">
        <v>238</v>
      </c>
      <c r="V285" s="99" t="s">
        <v>237</v>
      </c>
      <c r="W285" s="99" t="s">
        <v>237</v>
      </c>
      <c r="X285" s="100" t="s">
        <v>237</v>
      </c>
      <c r="Y285" s="99" t="s">
        <v>237</v>
      </c>
      <c r="Z285" s="99" t="s">
        <v>237</v>
      </c>
      <c r="AA285" s="99" t="s">
        <v>237</v>
      </c>
      <c r="AB285" s="99" t="s">
        <v>237</v>
      </c>
      <c r="AC285" s="14">
        <v>2019</v>
      </c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</row>
    <row r="286" spans="1:206" s="4" customFormat="1" ht="45" hidden="1">
      <c r="A286" s="6"/>
      <c r="B286" s="6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3"/>
      <c r="R286" s="53"/>
      <c r="S286" s="53"/>
      <c r="T286" s="71" t="s">
        <v>230</v>
      </c>
      <c r="U286" s="10" t="s">
        <v>206</v>
      </c>
      <c r="V286" s="99">
        <v>48</v>
      </c>
      <c r="W286" s="99">
        <v>48</v>
      </c>
      <c r="X286" s="100">
        <v>48</v>
      </c>
      <c r="Y286" s="99">
        <v>48</v>
      </c>
      <c r="Z286" s="99">
        <v>48</v>
      </c>
      <c r="AA286" s="99">
        <v>48</v>
      </c>
      <c r="AB286" s="99">
        <v>48</v>
      </c>
      <c r="AC286" s="14">
        <v>2019</v>
      </c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</row>
    <row r="287" spans="1:206" s="4" customFormat="1" ht="65.25" hidden="1" customHeight="1">
      <c r="A287" s="6"/>
      <c r="B287" s="6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3"/>
      <c r="R287" s="53"/>
      <c r="S287" s="53"/>
      <c r="T287" s="9" t="s">
        <v>247</v>
      </c>
      <c r="U287" s="10" t="s">
        <v>238</v>
      </c>
      <c r="V287" s="99" t="s">
        <v>237</v>
      </c>
      <c r="W287" s="99" t="s">
        <v>237</v>
      </c>
      <c r="X287" s="100" t="s">
        <v>237</v>
      </c>
      <c r="Y287" s="99" t="s">
        <v>237</v>
      </c>
      <c r="Z287" s="99" t="s">
        <v>237</v>
      </c>
      <c r="AA287" s="99" t="s">
        <v>237</v>
      </c>
      <c r="AB287" s="99" t="s">
        <v>237</v>
      </c>
      <c r="AC287" s="14">
        <v>2019</v>
      </c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</row>
    <row r="288" spans="1:206" s="4" customFormat="1" ht="55.5" hidden="1" customHeight="1">
      <c r="A288" s="6"/>
      <c r="B288" s="6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3"/>
      <c r="R288" s="53"/>
      <c r="S288" s="53"/>
      <c r="T288" s="71" t="s">
        <v>231</v>
      </c>
      <c r="U288" s="10" t="s">
        <v>206</v>
      </c>
      <c r="V288" s="99">
        <v>2</v>
      </c>
      <c r="W288" s="99">
        <v>2</v>
      </c>
      <c r="X288" s="100">
        <v>1</v>
      </c>
      <c r="Y288" s="99">
        <v>1</v>
      </c>
      <c r="Z288" s="99">
        <v>1</v>
      </c>
      <c r="AA288" s="99">
        <v>1</v>
      </c>
      <c r="AB288" s="99">
        <v>1</v>
      </c>
      <c r="AC288" s="14">
        <v>2019</v>
      </c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</row>
    <row r="289" spans="1:206" s="4" customFormat="1" ht="56.25" hidden="1" customHeight="1">
      <c r="A289" s="6"/>
      <c r="B289" s="6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3"/>
      <c r="R289" s="53"/>
      <c r="S289" s="53"/>
      <c r="T289" s="9" t="s">
        <v>248</v>
      </c>
      <c r="U289" s="10" t="s">
        <v>238</v>
      </c>
      <c r="V289" s="99" t="s">
        <v>237</v>
      </c>
      <c r="W289" s="99" t="s">
        <v>237</v>
      </c>
      <c r="X289" s="100" t="s">
        <v>237</v>
      </c>
      <c r="Y289" s="99" t="s">
        <v>237</v>
      </c>
      <c r="Z289" s="99" t="s">
        <v>237</v>
      </c>
      <c r="AA289" s="99" t="s">
        <v>237</v>
      </c>
      <c r="AB289" s="99" t="s">
        <v>237</v>
      </c>
      <c r="AC289" s="14">
        <v>2019</v>
      </c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</row>
    <row r="290" spans="1:206" s="4" customFormat="1" ht="58.5" hidden="1" customHeight="1">
      <c r="A290" s="6"/>
      <c r="B290" s="6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3"/>
      <c r="R290" s="53"/>
      <c r="S290" s="53"/>
      <c r="T290" s="71" t="s">
        <v>232</v>
      </c>
      <c r="U290" s="10" t="s">
        <v>206</v>
      </c>
      <c r="V290" s="99">
        <v>1</v>
      </c>
      <c r="W290" s="99">
        <v>1</v>
      </c>
      <c r="X290" s="100">
        <v>1</v>
      </c>
      <c r="Y290" s="99">
        <v>1</v>
      </c>
      <c r="Z290" s="99">
        <v>1</v>
      </c>
      <c r="AA290" s="99">
        <v>1</v>
      </c>
      <c r="AB290" s="99">
        <v>1</v>
      </c>
      <c r="AC290" s="14">
        <v>2019</v>
      </c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</row>
    <row r="291" spans="1:206" s="4" customFormat="1" ht="75" hidden="1">
      <c r="A291" s="6"/>
      <c r="B291" s="6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3"/>
      <c r="R291" s="53"/>
      <c r="S291" s="53"/>
      <c r="T291" s="9" t="s">
        <v>249</v>
      </c>
      <c r="U291" s="10" t="s">
        <v>238</v>
      </c>
      <c r="V291" s="99" t="s">
        <v>237</v>
      </c>
      <c r="W291" s="99" t="s">
        <v>237</v>
      </c>
      <c r="X291" s="100" t="s">
        <v>237</v>
      </c>
      <c r="Y291" s="99" t="s">
        <v>237</v>
      </c>
      <c r="Z291" s="99" t="s">
        <v>237</v>
      </c>
      <c r="AA291" s="99" t="s">
        <v>237</v>
      </c>
      <c r="AB291" s="99" t="s">
        <v>237</v>
      </c>
      <c r="AC291" s="14">
        <v>2019</v>
      </c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</row>
    <row r="292" spans="1:206" s="4" customFormat="1" ht="60" hidden="1">
      <c r="A292" s="6"/>
      <c r="B292" s="6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3"/>
      <c r="R292" s="53"/>
      <c r="S292" s="53"/>
      <c r="T292" s="71" t="s">
        <v>233</v>
      </c>
      <c r="U292" s="10" t="s">
        <v>206</v>
      </c>
      <c r="V292" s="99">
        <v>1</v>
      </c>
      <c r="W292" s="99">
        <v>1</v>
      </c>
      <c r="X292" s="100">
        <v>1</v>
      </c>
      <c r="Y292" s="99">
        <v>1</v>
      </c>
      <c r="Z292" s="99">
        <v>1</v>
      </c>
      <c r="AA292" s="99">
        <v>1</v>
      </c>
      <c r="AB292" s="99">
        <v>1</v>
      </c>
      <c r="AC292" s="14">
        <v>2019</v>
      </c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</row>
    <row r="293" spans="1:206" s="4" customFormat="1" ht="90.75" hidden="1" customHeight="1">
      <c r="A293" s="6"/>
      <c r="B293" s="6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3"/>
      <c r="R293" s="53"/>
      <c r="S293" s="53"/>
      <c r="T293" s="9" t="s">
        <v>250</v>
      </c>
      <c r="U293" s="10" t="s">
        <v>238</v>
      </c>
      <c r="V293" s="99" t="s">
        <v>237</v>
      </c>
      <c r="W293" s="99" t="s">
        <v>237</v>
      </c>
      <c r="X293" s="100" t="s">
        <v>237</v>
      </c>
      <c r="Y293" s="99" t="s">
        <v>237</v>
      </c>
      <c r="Z293" s="99" t="s">
        <v>237</v>
      </c>
      <c r="AA293" s="99" t="s">
        <v>237</v>
      </c>
      <c r="AB293" s="99" t="s">
        <v>237</v>
      </c>
      <c r="AC293" s="14">
        <v>2019</v>
      </c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</row>
    <row r="294" spans="1:206" s="4" customFormat="1" ht="90" hidden="1">
      <c r="A294" s="6"/>
      <c r="B294" s="6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3"/>
      <c r="R294" s="53"/>
      <c r="S294" s="53"/>
      <c r="T294" s="71" t="s">
        <v>234</v>
      </c>
      <c r="U294" s="10" t="s">
        <v>206</v>
      </c>
      <c r="V294" s="99">
        <v>17</v>
      </c>
      <c r="W294" s="99">
        <v>17</v>
      </c>
      <c r="X294" s="100">
        <v>16</v>
      </c>
      <c r="Y294" s="99">
        <v>17</v>
      </c>
      <c r="Z294" s="99">
        <v>17</v>
      </c>
      <c r="AA294" s="99">
        <v>17</v>
      </c>
      <c r="AB294" s="99">
        <v>17</v>
      </c>
      <c r="AC294" s="14">
        <v>2019</v>
      </c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</row>
    <row r="295" spans="1:206" s="4" customFormat="1" ht="60" hidden="1">
      <c r="A295" s="6"/>
      <c r="B295" s="6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3"/>
      <c r="R295" s="53"/>
      <c r="S295" s="53"/>
      <c r="T295" s="9" t="s">
        <v>202</v>
      </c>
      <c r="U295" s="10" t="s">
        <v>238</v>
      </c>
      <c r="V295" s="99" t="s">
        <v>237</v>
      </c>
      <c r="W295" s="99" t="s">
        <v>237</v>
      </c>
      <c r="X295" s="100" t="s">
        <v>237</v>
      </c>
      <c r="Y295" s="99" t="s">
        <v>237</v>
      </c>
      <c r="Z295" s="99" t="s">
        <v>237</v>
      </c>
      <c r="AA295" s="99" t="s">
        <v>237</v>
      </c>
      <c r="AB295" s="99" t="s">
        <v>237</v>
      </c>
      <c r="AC295" s="14">
        <v>2019</v>
      </c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</row>
    <row r="296" spans="1:206" s="4" customFormat="1" ht="45" hidden="1">
      <c r="A296" s="6"/>
      <c r="B296" s="6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3"/>
      <c r="R296" s="53"/>
      <c r="S296" s="53"/>
      <c r="T296" s="71" t="s">
        <v>256</v>
      </c>
      <c r="U296" s="10" t="s">
        <v>235</v>
      </c>
      <c r="V296" s="99">
        <v>10000</v>
      </c>
      <c r="W296" s="99">
        <v>10000</v>
      </c>
      <c r="X296" s="100">
        <v>11000</v>
      </c>
      <c r="Y296" s="99">
        <v>12000</v>
      </c>
      <c r="Z296" s="99">
        <v>12000</v>
      </c>
      <c r="AA296" s="99">
        <v>12000</v>
      </c>
      <c r="AB296" s="99">
        <v>12000</v>
      </c>
      <c r="AC296" s="14">
        <v>2019</v>
      </c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</row>
    <row r="297" spans="1:206" s="4" customFormat="1" ht="39" customHeight="1">
      <c r="A297" s="6"/>
      <c r="B297" s="6"/>
      <c r="C297" s="52">
        <v>6</v>
      </c>
      <c r="D297" s="52">
        <v>5</v>
      </c>
      <c r="E297" s="52">
        <v>6</v>
      </c>
      <c r="F297" s="52">
        <v>0</v>
      </c>
      <c r="G297" s="52">
        <v>8</v>
      </c>
      <c r="H297" s="52">
        <v>0</v>
      </c>
      <c r="I297" s="52">
        <v>4</v>
      </c>
      <c r="J297" s="52">
        <v>0</v>
      </c>
      <c r="K297" s="52">
        <v>2</v>
      </c>
      <c r="L297" s="52">
        <v>9</v>
      </c>
      <c r="M297" s="52">
        <v>9</v>
      </c>
      <c r="N297" s="52">
        <v>0</v>
      </c>
      <c r="O297" s="52">
        <v>5</v>
      </c>
      <c r="P297" s="52">
        <v>9</v>
      </c>
      <c r="Q297" s="53"/>
      <c r="R297" s="53"/>
      <c r="S297" s="53"/>
      <c r="T297" s="46" t="s">
        <v>77</v>
      </c>
      <c r="U297" s="49" t="s">
        <v>227</v>
      </c>
      <c r="V297" s="144">
        <v>0.1</v>
      </c>
      <c r="W297" s="144">
        <f>SUM(W300,W302)</f>
        <v>0</v>
      </c>
      <c r="X297" s="161">
        <f>SUM(X300,X302)</f>
        <v>0</v>
      </c>
      <c r="Y297" s="144">
        <f>SUM(Y300,Y302)</f>
        <v>0</v>
      </c>
      <c r="Z297" s="144">
        <f>SUM(Z300,Z302)</f>
        <v>0</v>
      </c>
      <c r="AA297" s="144">
        <f>SUM(AA300,AA302)</f>
        <v>0</v>
      </c>
      <c r="AB297" s="100" t="s">
        <v>74</v>
      </c>
      <c r="AC297" s="14">
        <v>2014</v>
      </c>
      <c r="AD297" s="8"/>
      <c r="AE297" s="8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</row>
    <row r="298" spans="1:206" s="4" customFormat="1" ht="39" customHeight="1">
      <c r="A298" s="6"/>
      <c r="B298" s="6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70"/>
      <c r="R298" s="70"/>
      <c r="S298" s="70"/>
      <c r="T298" s="204"/>
      <c r="U298" s="205"/>
      <c r="V298" s="206"/>
      <c r="W298" s="206"/>
      <c r="X298" s="207"/>
      <c r="Y298" s="206"/>
      <c r="Z298" s="206"/>
      <c r="AA298" s="206"/>
      <c r="AB298" s="225" t="s">
        <v>168</v>
      </c>
      <c r="AC298" s="68"/>
      <c r="AD298" s="8"/>
      <c r="AE298" s="8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</row>
    <row r="299" spans="1:206" s="4" customFormat="1">
      <c r="A299" s="6"/>
      <c r="B299" s="6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2"/>
      <c r="U299" s="2"/>
      <c r="V299" s="90"/>
      <c r="W299" s="167"/>
      <c r="X299" s="145"/>
      <c r="Y299" s="90"/>
      <c r="Z299" s="87"/>
      <c r="AA299" s="87"/>
      <c r="AB299" s="2"/>
      <c r="AC299" s="2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</row>
    <row r="300" spans="1:206" s="4" customFormat="1">
      <c r="A300" s="6"/>
      <c r="B300" s="6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2"/>
      <c r="U300" s="2"/>
      <c r="V300" s="90"/>
      <c r="W300" s="167"/>
      <c r="X300" s="145"/>
      <c r="Y300" s="90"/>
      <c r="Z300" s="87"/>
      <c r="AA300" s="87"/>
      <c r="AB300" s="2"/>
      <c r="AC300" s="2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</row>
    <row r="301" spans="1:206" s="4" customFormat="1" ht="15.75">
      <c r="A301" s="6"/>
      <c r="B301" s="6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2"/>
      <c r="U301" s="2"/>
      <c r="V301" s="172"/>
      <c r="W301" s="167"/>
      <c r="X301" s="145"/>
      <c r="Y301" s="90"/>
      <c r="Z301" s="87"/>
      <c r="AA301" s="87"/>
      <c r="AB301" s="2"/>
      <c r="AC301" s="2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</row>
    <row r="302" spans="1:206" s="4" customFormat="1" ht="15.75">
      <c r="A302" s="6"/>
      <c r="B302" s="6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U302" s="2"/>
      <c r="V302" s="172"/>
      <c r="W302" s="167"/>
      <c r="X302" s="145"/>
      <c r="Y302" s="90"/>
      <c r="Z302" s="87"/>
      <c r="AA302" s="87"/>
      <c r="AB302" s="2"/>
      <c r="AC302" s="2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</row>
    <row r="303" spans="1:206" s="4" customFormat="1" ht="15.75">
      <c r="A303" s="6"/>
      <c r="B303" s="6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U303" s="2"/>
      <c r="V303" s="172"/>
      <c r="W303" s="167"/>
      <c r="X303" s="175"/>
      <c r="Y303" s="176"/>
      <c r="Z303" s="177"/>
      <c r="AA303" s="177"/>
      <c r="AB303" s="171"/>
      <c r="AC303" s="2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</row>
    <row r="304" spans="1:206" s="4" customFormat="1" ht="16.5" thickBot="1">
      <c r="A304" s="6"/>
      <c r="B304" s="6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U304" s="2"/>
      <c r="V304" s="173"/>
      <c r="W304" s="167"/>
      <c r="X304" s="169"/>
      <c r="Y304" s="169"/>
      <c r="Z304" s="169"/>
      <c r="AA304" s="170"/>
      <c r="AB304" s="170"/>
      <c r="AC304" s="168" t="s">
        <v>277</v>
      </c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</row>
    <row r="305" spans="1:206" s="4" customFormat="1" ht="15.75">
      <c r="A305" s="6"/>
      <c r="B305" s="6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U305" s="2"/>
      <c r="V305" s="173"/>
      <c r="W305" s="167"/>
      <c r="X305" s="175"/>
      <c r="Y305" s="176"/>
      <c r="Z305" s="177"/>
      <c r="AA305" s="177"/>
      <c r="AB305" s="171"/>
      <c r="AC305" s="2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</row>
    <row r="306" spans="1:206" s="4" customFormat="1">
      <c r="A306" s="6"/>
      <c r="B306" s="6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U306" s="2"/>
      <c r="V306" s="176"/>
      <c r="W306" s="167"/>
      <c r="X306" s="175"/>
      <c r="Y306" s="176"/>
      <c r="Z306" s="177"/>
      <c r="AA306" s="177"/>
      <c r="AB306" s="171"/>
      <c r="AC306" s="2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</row>
    <row r="307" spans="1:206" s="4" customFormat="1" ht="15.75">
      <c r="A307" s="6"/>
      <c r="B307" s="6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174"/>
      <c r="U307" s="2"/>
      <c r="V307" s="178"/>
      <c r="W307" s="167"/>
      <c r="X307" s="145"/>
      <c r="Y307" s="90"/>
      <c r="Z307" s="87"/>
      <c r="AA307" s="87"/>
      <c r="AB307" s="2"/>
      <c r="AC307" s="2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</row>
    <row r="308" spans="1:206" s="4" customFormat="1">
      <c r="A308" s="6"/>
      <c r="B308" s="6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2"/>
      <c r="U308" s="2"/>
      <c r="V308" s="90"/>
      <c r="W308" s="167"/>
      <c r="X308" s="145"/>
      <c r="Y308" s="90"/>
      <c r="Z308" s="87"/>
      <c r="AA308" s="87"/>
      <c r="AB308" s="2"/>
      <c r="AC308" s="2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</row>
    <row r="309" spans="1:206" s="4" customFormat="1">
      <c r="A309" s="6"/>
      <c r="B309" s="6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2"/>
      <c r="U309" s="2"/>
      <c r="V309" s="90"/>
      <c r="W309" s="167"/>
      <c r="X309" s="145"/>
      <c r="Y309" s="90"/>
      <c r="Z309" s="87"/>
      <c r="AA309" s="87"/>
      <c r="AB309" s="2"/>
      <c r="AC309" s="2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</row>
    <row r="310" spans="1:206" s="4" customFormat="1">
      <c r="A310" s="6"/>
      <c r="B310" s="6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2"/>
      <c r="U310" s="2"/>
      <c r="V310" s="90"/>
      <c r="W310" s="167"/>
      <c r="X310" s="145"/>
      <c r="Y310" s="90"/>
      <c r="Z310" s="87"/>
      <c r="AA310" s="87"/>
      <c r="AB310" s="2"/>
      <c r="AC310" s="2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</row>
    <row r="311" spans="1:206" s="4" customFormat="1">
      <c r="A311" s="6"/>
      <c r="B311" s="6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2"/>
      <c r="U311" s="2"/>
      <c r="V311" s="90"/>
      <c r="W311" s="167"/>
      <c r="X311" s="145"/>
      <c r="Y311" s="90"/>
      <c r="Z311" s="87"/>
      <c r="AA311" s="87"/>
      <c r="AB311" s="2"/>
      <c r="AC311" s="2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</row>
    <row r="312" spans="1:206" s="4" customFormat="1">
      <c r="A312" s="6"/>
      <c r="B312" s="6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2"/>
      <c r="U312" s="2"/>
      <c r="V312" s="90"/>
      <c r="W312" s="167"/>
      <c r="X312" s="145"/>
      <c r="Y312" s="90"/>
      <c r="Z312" s="87"/>
      <c r="AA312" s="87"/>
      <c r="AB312" s="2"/>
      <c r="AC312" s="2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</row>
    <row r="313" spans="1:206" s="4" customFormat="1">
      <c r="A313" s="6"/>
      <c r="B313" s="6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2"/>
      <c r="U313" s="2"/>
      <c r="V313" s="90"/>
      <c r="W313" s="167"/>
      <c r="X313" s="145"/>
      <c r="Y313" s="90"/>
      <c r="Z313" s="87"/>
      <c r="AA313" s="87"/>
      <c r="AB313" s="2"/>
      <c r="AC313" s="2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</row>
    <row r="314" spans="1:206" s="4" customFormat="1">
      <c r="A314" s="6"/>
      <c r="B314" s="6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2"/>
      <c r="U314" s="2"/>
      <c r="V314" s="90"/>
      <c r="W314" s="167"/>
      <c r="X314" s="145"/>
      <c r="Y314" s="90"/>
      <c r="Z314" s="87"/>
      <c r="AA314" s="87"/>
      <c r="AB314" s="2"/>
      <c r="AC314" s="2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</row>
    <row r="315" spans="1:206" s="4" customFormat="1">
      <c r="A315" s="6"/>
      <c r="B315" s="6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2"/>
      <c r="U315" s="2"/>
      <c r="V315" s="90"/>
      <c r="W315" s="167"/>
      <c r="X315" s="145"/>
      <c r="Y315" s="90"/>
      <c r="Z315" s="87"/>
      <c r="AA315" s="87"/>
      <c r="AB315" s="2"/>
      <c r="AC315" s="2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</row>
    <row r="316" spans="1:206" s="4" customFormat="1">
      <c r="A316" s="6"/>
      <c r="B316" s="6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2"/>
      <c r="U316" s="2"/>
      <c r="V316" s="90"/>
      <c r="W316" s="167"/>
      <c r="X316" s="145"/>
      <c r="Y316" s="90"/>
      <c r="Z316" s="87"/>
      <c r="AA316" s="87"/>
      <c r="AB316" s="2"/>
      <c r="AC316" s="2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</row>
    <row r="317" spans="1:206" s="4" customFormat="1">
      <c r="A317" s="6"/>
      <c r="B317" s="6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2"/>
      <c r="U317" s="2"/>
      <c r="V317" s="90"/>
      <c r="W317" s="167"/>
      <c r="X317" s="145"/>
      <c r="Y317" s="90"/>
      <c r="Z317" s="87"/>
      <c r="AA317" s="87"/>
      <c r="AB317" s="2"/>
      <c r="AC317" s="2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</row>
    <row r="318" spans="1:206" s="4" customFormat="1">
      <c r="A318" s="6"/>
      <c r="B318" s="6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2"/>
      <c r="U318" s="2"/>
      <c r="V318" s="90"/>
      <c r="W318" s="167"/>
      <c r="X318" s="145"/>
      <c r="Y318" s="90"/>
      <c r="Z318" s="87"/>
      <c r="AA318" s="87"/>
      <c r="AB318" s="2"/>
      <c r="AC318" s="2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</row>
    <row r="319" spans="1:206" s="4" customFormat="1">
      <c r="A319" s="6"/>
      <c r="B319" s="6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2"/>
      <c r="U319" s="2"/>
      <c r="V319" s="90"/>
      <c r="W319" s="167"/>
      <c r="X319" s="145"/>
      <c r="Y319" s="90"/>
      <c r="Z319" s="87"/>
      <c r="AA319" s="87"/>
      <c r="AB319" s="2"/>
      <c r="AC319" s="2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</row>
    <row r="320" spans="1:206" s="4" customFormat="1">
      <c r="A320" s="6"/>
      <c r="B320" s="6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2"/>
      <c r="U320" s="2"/>
      <c r="V320" s="90"/>
      <c r="W320" s="167"/>
      <c r="X320" s="145"/>
      <c r="Y320" s="90"/>
      <c r="Z320" s="87"/>
      <c r="AA320" s="87"/>
      <c r="AB320" s="2"/>
      <c r="AC320" s="2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</row>
    <row r="321" spans="1:206" s="4" customFormat="1">
      <c r="A321" s="6"/>
      <c r="B321" s="6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2"/>
      <c r="U321" s="2"/>
      <c r="V321" s="90"/>
      <c r="W321" s="167"/>
      <c r="X321" s="145"/>
      <c r="Y321" s="90"/>
      <c r="Z321" s="87"/>
      <c r="AA321" s="87"/>
      <c r="AB321" s="2"/>
      <c r="AC321" s="2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</row>
    <row r="322" spans="1:206" s="4" customFormat="1">
      <c r="A322" s="6"/>
      <c r="B322" s="6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2"/>
      <c r="U322" s="2"/>
      <c r="V322" s="90"/>
      <c r="W322" s="167"/>
      <c r="X322" s="145"/>
      <c r="Y322" s="90"/>
      <c r="Z322" s="87"/>
      <c r="AA322" s="87"/>
      <c r="AB322" s="2"/>
      <c r="AC322" s="2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</row>
    <row r="323" spans="1:206" s="4" customFormat="1">
      <c r="A323" s="6"/>
      <c r="B323" s="6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2"/>
      <c r="U323" s="2"/>
      <c r="V323" s="90"/>
      <c r="W323" s="167"/>
      <c r="X323" s="145"/>
      <c r="Y323" s="90"/>
      <c r="Z323" s="87"/>
      <c r="AA323" s="87"/>
      <c r="AB323" s="2"/>
      <c r="AC323" s="2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</row>
    <row r="324" spans="1:206" s="4" customFormat="1">
      <c r="A324" s="6"/>
      <c r="B324" s="6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2"/>
      <c r="U324" s="2"/>
      <c r="V324" s="90"/>
      <c r="W324" s="167"/>
      <c r="X324" s="145"/>
      <c r="Y324" s="90"/>
      <c r="Z324" s="87"/>
      <c r="AA324" s="87"/>
      <c r="AB324" s="2"/>
      <c r="AC324" s="2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</row>
    <row r="325" spans="1:206" s="4" customFormat="1">
      <c r="A325" s="6"/>
      <c r="B325" s="6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2"/>
      <c r="U325" s="2"/>
      <c r="V325" s="90"/>
      <c r="W325" s="167"/>
      <c r="X325" s="145"/>
      <c r="Y325" s="90"/>
      <c r="Z325" s="87"/>
      <c r="AA325" s="87"/>
      <c r="AB325" s="2"/>
      <c r="AC325" s="2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</row>
    <row r="326" spans="1:206" s="4" customFormat="1">
      <c r="A326" s="6"/>
      <c r="B326" s="6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2"/>
      <c r="U326" s="2"/>
      <c r="V326" s="90"/>
      <c r="W326" s="167"/>
      <c r="X326" s="145"/>
      <c r="Y326" s="90"/>
      <c r="Z326" s="87"/>
      <c r="AA326" s="87"/>
      <c r="AB326" s="2"/>
      <c r="AC326" s="2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</row>
    <row r="327" spans="1:206" s="4" customFormat="1">
      <c r="A327" s="6"/>
      <c r="B327" s="6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2"/>
      <c r="U327" s="2"/>
      <c r="V327" s="90"/>
      <c r="W327" s="167"/>
      <c r="X327" s="145"/>
      <c r="Y327" s="90"/>
      <c r="Z327" s="87"/>
      <c r="AA327" s="87"/>
      <c r="AB327" s="2"/>
      <c r="AC327" s="2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</row>
    <row r="328" spans="1:206" s="4" customFormat="1">
      <c r="A328" s="6"/>
      <c r="B328" s="6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2"/>
      <c r="U328" s="2"/>
      <c r="V328" s="90"/>
      <c r="W328" s="167"/>
      <c r="X328" s="145"/>
      <c r="Y328" s="90"/>
      <c r="Z328" s="87"/>
      <c r="AA328" s="87"/>
      <c r="AB328" s="2"/>
      <c r="AC328" s="2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</row>
    <row r="329" spans="1:206" s="4" customFormat="1">
      <c r="A329" s="6"/>
      <c r="B329" s="6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2"/>
      <c r="U329" s="2"/>
      <c r="V329" s="90"/>
      <c r="W329" s="167"/>
      <c r="X329" s="145"/>
      <c r="Y329" s="90"/>
      <c r="Z329" s="87"/>
      <c r="AA329" s="87"/>
      <c r="AB329" s="2"/>
      <c r="AC329" s="2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</row>
    <row r="330" spans="1:206" s="4" customFormat="1">
      <c r="A330" s="6"/>
      <c r="B330" s="6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2"/>
      <c r="U330" s="2"/>
      <c r="V330" s="90"/>
      <c r="W330" s="167"/>
      <c r="X330" s="145"/>
      <c r="Y330" s="90"/>
      <c r="Z330" s="87"/>
      <c r="AA330" s="87"/>
      <c r="AB330" s="2"/>
      <c r="AC330" s="2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</row>
    <row r="331" spans="1:206" s="4" customFormat="1">
      <c r="A331" s="6"/>
      <c r="B331" s="6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2"/>
      <c r="U331" s="2"/>
      <c r="V331" s="90"/>
      <c r="W331" s="167"/>
      <c r="X331" s="145"/>
      <c r="Y331" s="90"/>
      <c r="Z331" s="87"/>
      <c r="AA331" s="87"/>
      <c r="AB331" s="2"/>
      <c r="AC331" s="2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</row>
    <row r="332" spans="1:206" s="4" customFormat="1">
      <c r="A332" s="6"/>
      <c r="B332" s="6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2"/>
      <c r="U332" s="2"/>
      <c r="V332" s="90"/>
      <c r="W332" s="167"/>
      <c r="X332" s="145"/>
      <c r="Y332" s="90"/>
      <c r="Z332" s="87"/>
      <c r="AA332" s="87"/>
      <c r="AB332" s="2"/>
      <c r="AC332" s="2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</row>
    <row r="333" spans="1:206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"/>
      <c r="U333" s="2"/>
      <c r="V333" s="90"/>
      <c r="W333" s="167"/>
      <c r="X333" s="145"/>
      <c r="Y333" s="90"/>
      <c r="Z333" s="87"/>
      <c r="AA333" s="87"/>
      <c r="AB333" s="2"/>
      <c r="AC333" s="2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</row>
    <row r="334" spans="1:206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"/>
      <c r="U334" s="2"/>
      <c r="V334" s="90"/>
      <c r="W334" s="167"/>
      <c r="X334" s="145"/>
      <c r="Y334" s="90"/>
      <c r="Z334" s="87"/>
      <c r="AA334" s="87"/>
      <c r="AB334" s="2"/>
      <c r="AC334" s="2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</row>
    <row r="335" spans="1:206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"/>
      <c r="U335" s="2"/>
      <c r="V335" s="90"/>
      <c r="W335" s="167"/>
      <c r="X335" s="145"/>
      <c r="Y335" s="90"/>
      <c r="Z335" s="87"/>
      <c r="AA335" s="87"/>
      <c r="AB335" s="2"/>
      <c r="AC335" s="2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</row>
    <row r="336" spans="1:206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"/>
      <c r="U336" s="2"/>
      <c r="V336" s="90"/>
      <c r="W336" s="167"/>
      <c r="X336" s="145"/>
      <c r="Y336" s="90"/>
      <c r="Z336" s="87"/>
      <c r="AA336" s="87"/>
      <c r="AB336" s="2"/>
      <c r="AC336" s="2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</row>
    <row r="337" spans="1:206" s="4" customFormat="1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"/>
      <c r="U337" s="2"/>
      <c r="V337" s="90"/>
      <c r="W337" s="167"/>
      <c r="X337" s="145"/>
      <c r="Y337" s="90"/>
      <c r="Z337" s="87"/>
      <c r="AA337" s="87"/>
      <c r="AB337" s="2"/>
      <c r="AC337" s="2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</row>
    <row r="338" spans="1:206" s="4" customForma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2"/>
      <c r="U338" s="2"/>
      <c r="V338" s="90"/>
      <c r="W338" s="167"/>
      <c r="X338" s="145"/>
      <c r="Y338" s="90"/>
      <c r="Z338" s="87"/>
      <c r="AA338" s="87"/>
      <c r="AB338" s="2"/>
      <c r="AC338" s="2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</row>
    <row r="339" spans="1:206" s="4" customFormat="1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2"/>
      <c r="U339" s="2"/>
      <c r="V339" s="90"/>
      <c r="W339" s="167"/>
      <c r="X339" s="145"/>
      <c r="Y339" s="90"/>
      <c r="Z339" s="87"/>
      <c r="AA339" s="87"/>
      <c r="AB339" s="2"/>
      <c r="AC339" s="2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</row>
    <row r="340" spans="1:206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2"/>
      <c r="U340" s="2"/>
      <c r="V340" s="90"/>
      <c r="W340" s="167"/>
      <c r="X340" s="145"/>
      <c r="Y340" s="90"/>
      <c r="Z340" s="87"/>
      <c r="AA340" s="87"/>
      <c r="AB340" s="2"/>
      <c r="AC340" s="2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</row>
    <row r="341" spans="1:206" s="4" customFormat="1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2"/>
      <c r="U341" s="2"/>
      <c r="V341" s="90"/>
      <c r="W341" s="167"/>
      <c r="X341" s="145"/>
      <c r="Y341" s="90"/>
      <c r="Z341" s="87"/>
      <c r="AA341" s="87"/>
      <c r="AB341" s="2"/>
      <c r="AC341" s="2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</row>
    <row r="342" spans="1:206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/>
      <c r="U342" s="2"/>
      <c r="V342" s="90"/>
      <c r="W342" s="167"/>
      <c r="X342" s="145"/>
      <c r="Y342" s="90"/>
      <c r="Z342" s="87"/>
      <c r="AA342" s="87"/>
      <c r="AB342" s="2"/>
      <c r="AC342" s="2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</row>
    <row r="343" spans="1:206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2"/>
      <c r="V343" s="90"/>
      <c r="W343" s="167"/>
      <c r="X343" s="145"/>
      <c r="Y343" s="90"/>
      <c r="Z343" s="87"/>
      <c r="AA343" s="87"/>
      <c r="AB343" s="2"/>
      <c r="AC343" s="2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</row>
    <row r="344" spans="1:206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2"/>
      <c r="V344" s="90"/>
      <c r="W344" s="167"/>
      <c r="X344" s="145"/>
      <c r="Y344" s="90"/>
      <c r="Z344" s="87"/>
      <c r="AA344" s="87"/>
      <c r="AB344" s="2"/>
      <c r="AC344" s="2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</row>
    <row r="345" spans="1:206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2"/>
      <c r="V345" s="90"/>
      <c r="W345" s="167"/>
      <c r="X345" s="145"/>
      <c r="Y345" s="90"/>
      <c r="Z345" s="87"/>
      <c r="AA345" s="87"/>
      <c r="AB345" s="2"/>
      <c r="AC345" s="2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</row>
    <row r="346" spans="1:206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2"/>
      <c r="V346" s="90"/>
      <c r="W346" s="167"/>
      <c r="X346" s="145"/>
      <c r="Y346" s="90"/>
      <c r="Z346" s="87"/>
      <c r="AA346" s="87"/>
      <c r="AB346" s="2"/>
      <c r="AC346" s="2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</row>
    <row r="347" spans="1:206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2"/>
      <c r="V347" s="90"/>
      <c r="W347" s="167"/>
      <c r="X347" s="145"/>
      <c r="Y347" s="90"/>
      <c r="Z347" s="87"/>
      <c r="AA347" s="87"/>
      <c r="AB347" s="2"/>
      <c r="AC347" s="2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</row>
    <row r="348" spans="1:206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2"/>
      <c r="V348" s="90"/>
      <c r="W348" s="167"/>
      <c r="X348" s="145"/>
      <c r="Y348" s="90"/>
      <c r="Z348" s="87"/>
      <c r="AA348" s="87"/>
      <c r="AB348" s="2"/>
      <c r="AC348" s="2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</row>
    <row r="349" spans="1:206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2"/>
      <c r="V349" s="90"/>
      <c r="W349" s="167"/>
      <c r="X349" s="145"/>
      <c r="Y349" s="90"/>
      <c r="Z349" s="87"/>
      <c r="AA349" s="87"/>
      <c r="AB349" s="2"/>
      <c r="AC349" s="2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</row>
    <row r="350" spans="1:206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2"/>
      <c r="V350" s="90"/>
      <c r="W350" s="167"/>
      <c r="X350" s="145"/>
      <c r="Y350" s="90"/>
      <c r="Z350" s="87"/>
      <c r="AA350" s="87"/>
      <c r="AB350" s="2"/>
      <c r="AC350" s="2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</row>
    <row r="351" spans="1:206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2"/>
      <c r="V351" s="90"/>
      <c r="W351" s="167"/>
      <c r="X351" s="145"/>
      <c r="Y351" s="90"/>
      <c r="Z351" s="87"/>
      <c r="AA351" s="87"/>
      <c r="AB351" s="2"/>
      <c r="AC351" s="2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</row>
    <row r="352" spans="1:206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2"/>
      <c r="V352" s="90"/>
      <c r="W352" s="167"/>
      <c r="X352" s="145"/>
      <c r="Y352" s="90"/>
      <c r="Z352" s="87"/>
      <c r="AA352" s="87"/>
      <c r="AB352" s="2"/>
      <c r="AC352" s="2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</row>
    <row r="353" spans="1:206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2"/>
      <c r="V353" s="90"/>
      <c r="W353" s="167"/>
      <c r="X353" s="145"/>
      <c r="Y353" s="90"/>
      <c r="Z353" s="87"/>
      <c r="AA353" s="87"/>
      <c r="AB353" s="2"/>
      <c r="AC353" s="2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</row>
    <row r="354" spans="1:206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2"/>
      <c r="V354" s="90"/>
      <c r="W354" s="167"/>
      <c r="X354" s="145"/>
      <c r="Y354" s="90"/>
      <c r="Z354" s="87"/>
      <c r="AA354" s="87"/>
      <c r="AB354" s="2"/>
      <c r="AC354" s="2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</row>
    <row r="355" spans="1:206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2"/>
      <c r="V355" s="90"/>
      <c r="W355" s="167"/>
      <c r="X355" s="145"/>
      <c r="Y355" s="90"/>
      <c r="Z355" s="87"/>
      <c r="AA355" s="87"/>
      <c r="AB355" s="2"/>
      <c r="AC355" s="2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</row>
    <row r="356" spans="1:206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2"/>
      <c r="V356" s="90"/>
      <c r="W356" s="167"/>
      <c r="X356" s="145"/>
      <c r="Y356" s="90"/>
      <c r="Z356" s="87"/>
      <c r="AA356" s="87"/>
      <c r="AB356" s="2"/>
      <c r="AC356" s="2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</row>
    <row r="357" spans="1:206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2"/>
      <c r="V357" s="90"/>
      <c r="W357" s="167"/>
      <c r="X357" s="145"/>
      <c r="Y357" s="90"/>
      <c r="Z357" s="87"/>
      <c r="AA357" s="87"/>
      <c r="AB357" s="2"/>
      <c r="AC357" s="2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</row>
    <row r="358" spans="1:206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2"/>
      <c r="V358" s="90"/>
      <c r="W358" s="167"/>
      <c r="X358" s="145"/>
      <c r="Y358" s="90"/>
      <c r="Z358" s="87"/>
      <c r="AA358" s="87"/>
      <c r="AB358" s="2"/>
      <c r="AC358" s="2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</row>
    <row r="359" spans="1:206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2"/>
      <c r="V359" s="90"/>
      <c r="W359" s="167"/>
      <c r="X359" s="145"/>
      <c r="Y359" s="90"/>
      <c r="Z359" s="87"/>
      <c r="AA359" s="87"/>
      <c r="AB359" s="2"/>
      <c r="AC359" s="2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</row>
    <row r="360" spans="1:206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2"/>
      <c r="V360" s="90"/>
      <c r="W360" s="167"/>
      <c r="X360" s="145"/>
      <c r="Y360" s="90"/>
      <c r="Z360" s="87"/>
      <c r="AA360" s="87"/>
      <c r="AB360" s="2"/>
      <c r="AC360" s="2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</row>
    <row r="361" spans="1:206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2"/>
      <c r="V361" s="90"/>
      <c r="W361" s="167"/>
      <c r="X361" s="145"/>
      <c r="Y361" s="90"/>
      <c r="Z361" s="87"/>
      <c r="AA361" s="87"/>
      <c r="AB361" s="2"/>
      <c r="AC361" s="2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</row>
    <row r="362" spans="1:206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2"/>
      <c r="V362" s="90"/>
      <c r="W362" s="167"/>
      <c r="X362" s="145"/>
      <c r="Y362" s="90"/>
      <c r="Z362" s="87"/>
      <c r="AA362" s="87"/>
      <c r="AB362" s="2"/>
      <c r="AC362" s="2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</row>
    <row r="363" spans="1:206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2"/>
      <c r="V363" s="90"/>
      <c r="W363" s="167"/>
      <c r="X363" s="145"/>
      <c r="Y363" s="90"/>
      <c r="Z363" s="87"/>
      <c r="AA363" s="87"/>
      <c r="AB363" s="2"/>
      <c r="AC363" s="2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</row>
    <row r="364" spans="1:206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2"/>
      <c r="V364" s="90"/>
      <c r="W364" s="167"/>
      <c r="X364" s="145"/>
      <c r="Y364" s="90"/>
      <c r="Z364" s="87"/>
      <c r="AA364" s="87"/>
      <c r="AB364" s="2"/>
      <c r="AC364" s="2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</row>
    <row r="365" spans="1:206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2"/>
      <c r="V365" s="90"/>
      <c r="W365" s="167"/>
      <c r="X365" s="145"/>
      <c r="Y365" s="90"/>
      <c r="Z365" s="87"/>
      <c r="AA365" s="87"/>
      <c r="AB365" s="2"/>
      <c r="AC365" s="2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</row>
    <row r="366" spans="1:206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2"/>
      <c r="V366" s="90"/>
      <c r="W366" s="167"/>
      <c r="X366" s="145"/>
      <c r="Y366" s="90"/>
      <c r="Z366" s="87"/>
      <c r="AA366" s="87"/>
      <c r="AB366" s="2"/>
      <c r="AC366" s="2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</row>
    <row r="367" spans="1:206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2"/>
      <c r="V367" s="90"/>
      <c r="W367" s="167"/>
      <c r="X367" s="145"/>
      <c r="Y367" s="90"/>
      <c r="Z367" s="87"/>
      <c r="AA367" s="87"/>
      <c r="AB367" s="2"/>
      <c r="AC367" s="2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</row>
    <row r="368" spans="1:206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2"/>
      <c r="V368" s="90"/>
      <c r="W368" s="167"/>
      <c r="X368" s="145"/>
      <c r="Y368" s="90"/>
      <c r="Z368" s="87"/>
      <c r="AA368" s="87"/>
      <c r="AB368" s="2"/>
      <c r="AC368" s="2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</row>
    <row r="369" spans="1:206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2"/>
      <c r="V369" s="90"/>
      <c r="W369" s="167"/>
      <c r="X369" s="145"/>
      <c r="Y369" s="90"/>
      <c r="Z369" s="87"/>
      <c r="AA369" s="87"/>
      <c r="AB369" s="2"/>
      <c r="AC369" s="2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</row>
    <row r="370" spans="1:206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2"/>
      <c r="V370" s="90"/>
      <c r="W370" s="167"/>
      <c r="X370" s="145"/>
      <c r="Y370" s="90"/>
      <c r="Z370" s="87"/>
      <c r="AA370" s="87"/>
      <c r="AB370" s="2"/>
      <c r="AC370" s="2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</row>
    <row r="371" spans="1:206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2"/>
      <c r="V371" s="90"/>
      <c r="W371" s="167"/>
      <c r="X371" s="145"/>
      <c r="Y371" s="90"/>
      <c r="Z371" s="87"/>
      <c r="AA371" s="87"/>
      <c r="AB371" s="2"/>
      <c r="AC371" s="2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</row>
    <row r="372" spans="1:206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2"/>
      <c r="V372" s="90"/>
      <c r="W372" s="167"/>
      <c r="X372" s="145"/>
      <c r="Y372" s="90"/>
      <c r="Z372" s="87"/>
      <c r="AA372" s="87"/>
      <c r="AB372" s="2"/>
      <c r="AC372" s="2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</row>
    <row r="373" spans="1:206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2"/>
      <c r="V373" s="90"/>
      <c r="W373" s="167"/>
      <c r="X373" s="145"/>
      <c r="Y373" s="90"/>
      <c r="Z373" s="87"/>
      <c r="AA373" s="87"/>
      <c r="AB373" s="2"/>
      <c r="AC373" s="2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</row>
    <row r="374" spans="1:206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2"/>
      <c r="V374" s="90"/>
      <c r="W374" s="167"/>
      <c r="X374" s="145"/>
      <c r="Y374" s="90"/>
      <c r="Z374" s="87"/>
      <c r="AA374" s="87"/>
      <c r="AB374" s="2"/>
      <c r="AC374" s="2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</row>
    <row r="375" spans="1:206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2"/>
      <c r="V375" s="90"/>
      <c r="W375" s="167"/>
      <c r="X375" s="145"/>
      <c r="Y375" s="90"/>
      <c r="Z375" s="87"/>
      <c r="AA375" s="87"/>
      <c r="AB375" s="2"/>
      <c r="AC375" s="2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</row>
    <row r="376" spans="1:206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2"/>
      <c r="V376" s="90"/>
      <c r="W376" s="167"/>
      <c r="X376" s="145"/>
      <c r="Y376" s="90"/>
      <c r="Z376" s="87"/>
      <c r="AA376" s="87"/>
      <c r="AB376" s="2"/>
      <c r="AC376" s="2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</row>
    <row r="377" spans="1:206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2"/>
      <c r="V377" s="90"/>
      <c r="W377" s="167"/>
      <c r="X377" s="145"/>
      <c r="Y377" s="90"/>
      <c r="Z377" s="87"/>
      <c r="AA377" s="87"/>
      <c r="AB377" s="2"/>
      <c r="AC377" s="2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</row>
    <row r="378" spans="1:206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2"/>
      <c r="V378" s="90"/>
      <c r="W378" s="167"/>
      <c r="X378" s="145"/>
      <c r="Y378" s="90"/>
      <c r="Z378" s="87"/>
      <c r="AA378" s="87"/>
      <c r="AB378" s="2"/>
      <c r="AC378" s="2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</row>
    <row r="379" spans="1:206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2"/>
      <c r="V379" s="90"/>
      <c r="W379" s="167"/>
      <c r="X379" s="145"/>
      <c r="Y379" s="90"/>
      <c r="Z379" s="87"/>
      <c r="AA379" s="87"/>
      <c r="AB379" s="2"/>
      <c r="AC379" s="2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</row>
    <row r="380" spans="1:206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2"/>
      <c r="V380" s="90"/>
      <c r="W380" s="167"/>
      <c r="X380" s="145"/>
      <c r="Y380" s="90"/>
      <c r="Z380" s="87"/>
      <c r="AA380" s="87"/>
      <c r="AB380" s="2"/>
      <c r="AC380" s="2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</row>
    <row r="381" spans="1:206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2"/>
      <c r="V381" s="90"/>
      <c r="W381" s="167"/>
      <c r="X381" s="145"/>
      <c r="Y381" s="90"/>
      <c r="Z381" s="87"/>
      <c r="AA381" s="87"/>
      <c r="AB381" s="2"/>
      <c r="AC381" s="2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</row>
    <row r="382" spans="1:206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2"/>
      <c r="V382" s="90"/>
      <c r="W382" s="167"/>
      <c r="X382" s="145"/>
      <c r="Y382" s="90"/>
      <c r="Z382" s="87"/>
      <c r="AA382" s="87"/>
      <c r="AB382" s="2"/>
      <c r="AC382" s="2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</row>
    <row r="383" spans="1:206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2"/>
      <c r="V383" s="90"/>
      <c r="W383" s="167"/>
      <c r="X383" s="145"/>
      <c r="Y383" s="90"/>
      <c r="Z383" s="87"/>
      <c r="AA383" s="87"/>
      <c r="AB383" s="2"/>
      <c r="AC383" s="2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</row>
    <row r="384" spans="1:206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2"/>
      <c r="V384" s="90"/>
      <c r="W384" s="167"/>
      <c r="X384" s="145"/>
      <c r="Y384" s="90"/>
      <c r="Z384" s="87"/>
      <c r="AA384" s="87"/>
      <c r="AB384" s="2"/>
      <c r="AC384" s="2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</row>
    <row r="385" spans="1:206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2"/>
      <c r="V385" s="90"/>
      <c r="W385" s="167"/>
      <c r="X385" s="145"/>
      <c r="Y385" s="90"/>
      <c r="Z385" s="87"/>
      <c r="AA385" s="87"/>
      <c r="AB385" s="2"/>
      <c r="AC385" s="2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</row>
    <row r="386" spans="1:206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2"/>
      <c r="V386" s="90"/>
      <c r="W386" s="167"/>
      <c r="X386" s="145"/>
      <c r="Y386" s="90"/>
      <c r="Z386" s="87"/>
      <c r="AA386" s="87"/>
      <c r="AB386" s="2"/>
      <c r="AC386" s="2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</row>
    <row r="387" spans="1:206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2"/>
      <c r="V387" s="90"/>
      <c r="W387" s="167"/>
      <c r="X387" s="145"/>
      <c r="Y387" s="90"/>
      <c r="Z387" s="87"/>
      <c r="AA387" s="87"/>
      <c r="AB387" s="2"/>
      <c r="AC387" s="2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</row>
    <row r="388" spans="1:206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2"/>
      <c r="V388" s="90"/>
      <c r="W388" s="167"/>
      <c r="X388" s="145"/>
      <c r="Y388" s="90"/>
      <c r="Z388" s="87"/>
      <c r="AA388" s="87"/>
      <c r="AB388" s="2"/>
      <c r="AC388" s="2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</row>
    <row r="389" spans="1:206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2"/>
      <c r="V389" s="90"/>
      <c r="W389" s="167"/>
      <c r="X389" s="145"/>
      <c r="Y389" s="90"/>
      <c r="Z389" s="87"/>
      <c r="AA389" s="87"/>
      <c r="AB389" s="2"/>
      <c r="AC389" s="2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</row>
    <row r="390" spans="1:206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2"/>
      <c r="V390" s="90"/>
      <c r="W390" s="167"/>
      <c r="X390" s="145"/>
      <c r="Y390" s="90"/>
      <c r="Z390" s="87"/>
      <c r="AA390" s="87"/>
      <c r="AB390" s="2"/>
      <c r="AC390" s="2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</row>
    <row r="391" spans="1:206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2"/>
      <c r="V391" s="90"/>
      <c r="W391" s="167"/>
      <c r="X391" s="145"/>
      <c r="Y391" s="90"/>
      <c r="Z391" s="87"/>
      <c r="AA391" s="87"/>
      <c r="AB391" s="2"/>
      <c r="AC391" s="2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</row>
    <row r="392" spans="1:206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2"/>
      <c r="V392" s="90"/>
      <c r="W392" s="167"/>
      <c r="X392" s="145"/>
      <c r="Y392" s="90"/>
      <c r="Z392" s="87"/>
      <c r="AA392" s="87"/>
      <c r="AB392" s="2"/>
      <c r="AC392" s="2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</row>
    <row r="393" spans="1:206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2"/>
      <c r="V393" s="90"/>
      <c r="W393" s="167"/>
      <c r="X393" s="145"/>
      <c r="Y393" s="90"/>
      <c r="Z393" s="87"/>
      <c r="AA393" s="87"/>
      <c r="AB393" s="2"/>
      <c r="AC393" s="2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</row>
    <row r="394" spans="1:206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2"/>
      <c r="V394" s="90"/>
      <c r="W394" s="167"/>
      <c r="X394" s="145"/>
      <c r="Y394" s="90"/>
      <c r="Z394" s="87"/>
      <c r="AA394" s="87"/>
      <c r="AB394" s="2"/>
      <c r="AC394" s="2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</row>
    <row r="395" spans="1:206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2"/>
      <c r="V395" s="90"/>
      <c r="W395" s="167"/>
      <c r="X395" s="145"/>
      <c r="Y395" s="90"/>
      <c r="Z395" s="87"/>
      <c r="AA395" s="87"/>
      <c r="AB395" s="2"/>
      <c r="AC395" s="2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</row>
    <row r="396" spans="1:206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2"/>
      <c r="V396" s="90"/>
      <c r="W396" s="167"/>
      <c r="X396" s="145"/>
      <c r="Y396" s="90"/>
      <c r="Z396" s="87"/>
      <c r="AA396" s="87"/>
      <c r="AB396" s="2"/>
      <c r="AC396" s="2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</row>
    <row r="397" spans="1:206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2"/>
      <c r="V397" s="90"/>
      <c r="W397" s="167"/>
      <c r="X397" s="145"/>
      <c r="Y397" s="90"/>
      <c r="Z397" s="87"/>
      <c r="AA397" s="87"/>
      <c r="AB397" s="2"/>
      <c r="AC397" s="2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</row>
    <row r="398" spans="1:206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2"/>
      <c r="V398" s="90"/>
      <c r="W398" s="167"/>
      <c r="X398" s="145"/>
      <c r="Y398" s="90"/>
      <c r="Z398" s="87"/>
      <c r="AA398" s="87"/>
      <c r="AB398" s="2"/>
      <c r="AC398" s="2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</row>
    <row r="399" spans="1:206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2"/>
      <c r="V399" s="90"/>
      <c r="W399" s="167"/>
      <c r="X399" s="145"/>
      <c r="Y399" s="90"/>
      <c r="Z399" s="87"/>
      <c r="AA399" s="87"/>
      <c r="AB399" s="2"/>
      <c r="AC399" s="2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</row>
    <row r="400" spans="1:206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2"/>
      <c r="V400" s="90"/>
      <c r="W400" s="167"/>
      <c r="X400" s="145"/>
      <c r="Y400" s="90"/>
      <c r="Z400" s="87"/>
      <c r="AA400" s="87"/>
      <c r="AB400" s="2"/>
      <c r="AC400" s="2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</row>
    <row r="401" spans="1:206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2"/>
      <c r="V401" s="90"/>
      <c r="W401" s="167"/>
      <c r="X401" s="145"/>
      <c r="Y401" s="90"/>
      <c r="Z401" s="87"/>
      <c r="AA401" s="87"/>
      <c r="AB401" s="2"/>
      <c r="AC401" s="2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</row>
    <row r="402" spans="1:206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2"/>
      <c r="V402" s="90"/>
      <c r="W402" s="167"/>
      <c r="X402" s="145"/>
      <c r="Y402" s="90"/>
      <c r="Z402" s="87"/>
      <c r="AA402" s="87"/>
      <c r="AB402" s="2"/>
      <c r="AC402" s="2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</row>
    <row r="403" spans="1:206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2"/>
      <c r="V403" s="90"/>
      <c r="W403" s="167"/>
      <c r="X403" s="145"/>
      <c r="Y403" s="90"/>
      <c r="Z403" s="87"/>
      <c r="AA403" s="87"/>
      <c r="AB403" s="2"/>
      <c r="AC403" s="2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</row>
    <row r="404" spans="1:206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2"/>
      <c r="V404" s="90"/>
      <c r="W404" s="167"/>
      <c r="X404" s="145"/>
      <c r="Y404" s="90"/>
      <c r="Z404" s="87"/>
      <c r="AA404" s="87"/>
      <c r="AB404" s="2"/>
      <c r="AC404" s="2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</row>
    <row r="405" spans="1:206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2"/>
      <c r="V405" s="90"/>
      <c r="W405" s="167"/>
      <c r="X405" s="145"/>
      <c r="Y405" s="90"/>
      <c r="Z405" s="87"/>
      <c r="AA405" s="87"/>
      <c r="AB405" s="2"/>
      <c r="AC405" s="2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</row>
    <row r="406" spans="1:206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2"/>
      <c r="V406" s="90"/>
      <c r="W406" s="167"/>
      <c r="X406" s="145"/>
      <c r="Y406" s="90"/>
      <c r="Z406" s="87"/>
      <c r="AA406" s="87"/>
      <c r="AB406" s="2"/>
      <c r="AC406" s="2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</row>
    <row r="407" spans="1:206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2"/>
      <c r="V407" s="90"/>
      <c r="W407" s="167"/>
      <c r="X407" s="145"/>
      <c r="Y407" s="90"/>
      <c r="Z407" s="87"/>
      <c r="AA407" s="87"/>
      <c r="AB407" s="2"/>
      <c r="AC407" s="2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</row>
    <row r="408" spans="1:206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2"/>
      <c r="V408" s="90"/>
      <c r="W408" s="167"/>
      <c r="X408" s="145"/>
      <c r="Y408" s="90"/>
      <c r="Z408" s="87"/>
      <c r="AA408" s="87"/>
      <c r="AB408" s="2"/>
      <c r="AC408" s="2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</row>
    <row r="409" spans="1:206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2"/>
      <c r="V409" s="90"/>
      <c r="W409" s="167"/>
      <c r="X409" s="145"/>
      <c r="Y409" s="90"/>
      <c r="Z409" s="87"/>
      <c r="AA409" s="87"/>
      <c r="AB409" s="2"/>
      <c r="AC409" s="2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</row>
    <row r="410" spans="1:206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2"/>
      <c r="V410" s="90"/>
      <c r="W410" s="167"/>
      <c r="X410" s="145"/>
      <c r="Y410" s="90"/>
      <c r="Z410" s="87"/>
      <c r="AA410" s="87"/>
      <c r="AB410" s="2"/>
      <c r="AC410" s="2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</row>
    <row r="411" spans="1:206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2"/>
      <c r="V411" s="90"/>
      <c r="W411" s="167"/>
      <c r="X411" s="145"/>
      <c r="Y411" s="90"/>
      <c r="Z411" s="87"/>
      <c r="AA411" s="87"/>
      <c r="AB411" s="2"/>
      <c r="AC411" s="2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</row>
    <row r="412" spans="1:206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2"/>
      <c r="V412" s="90"/>
      <c r="W412" s="167"/>
      <c r="X412" s="145"/>
      <c r="Y412" s="90"/>
      <c r="Z412" s="87"/>
      <c r="AA412" s="87"/>
      <c r="AB412" s="2"/>
      <c r="AC412" s="2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</row>
    <row r="413" spans="1:206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2"/>
      <c r="V413" s="90"/>
      <c r="W413" s="167"/>
      <c r="X413" s="145"/>
      <c r="Y413" s="90"/>
      <c r="Z413" s="87"/>
      <c r="AA413" s="87"/>
      <c r="AB413" s="2"/>
      <c r="AC413" s="2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</row>
    <row r="414" spans="1:206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2"/>
      <c r="V414" s="90"/>
      <c r="W414" s="167"/>
      <c r="X414" s="145"/>
      <c r="Y414" s="90"/>
      <c r="Z414" s="87"/>
      <c r="AA414" s="87"/>
      <c r="AB414" s="2"/>
      <c r="AC414" s="2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</row>
    <row r="415" spans="1:206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2"/>
      <c r="V415" s="90"/>
      <c r="W415" s="167"/>
      <c r="X415" s="145"/>
      <c r="Y415" s="90"/>
      <c r="Z415" s="87"/>
      <c r="AA415" s="87"/>
      <c r="AB415" s="2"/>
      <c r="AC415" s="2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</row>
    <row r="416" spans="1:206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2"/>
      <c r="V416" s="90"/>
      <c r="W416" s="167"/>
      <c r="X416" s="145"/>
      <c r="Y416" s="90"/>
      <c r="Z416" s="87"/>
      <c r="AA416" s="87"/>
      <c r="AB416" s="2"/>
      <c r="AC416" s="2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</row>
    <row r="417" spans="1:206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2"/>
      <c r="V417" s="90"/>
      <c r="W417" s="167"/>
      <c r="X417" s="145"/>
      <c r="Y417" s="90"/>
      <c r="Z417" s="87"/>
      <c r="AA417" s="87"/>
      <c r="AB417" s="2"/>
      <c r="AC417" s="2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</row>
    <row r="418" spans="1:206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2"/>
      <c r="V418" s="90"/>
      <c r="W418" s="167"/>
      <c r="X418" s="145"/>
      <c r="Y418" s="90"/>
      <c r="Z418" s="87"/>
      <c r="AA418" s="87"/>
      <c r="AB418" s="2"/>
      <c r="AC418" s="2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</row>
    <row r="419" spans="1:206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2"/>
      <c r="V419" s="90"/>
      <c r="W419" s="167"/>
      <c r="X419" s="145"/>
      <c r="Y419" s="90"/>
      <c r="Z419" s="87"/>
      <c r="AA419" s="87"/>
      <c r="AB419" s="2"/>
      <c r="AC419" s="2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</row>
    <row r="420" spans="1:206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2"/>
      <c r="V420" s="90"/>
      <c r="W420" s="167"/>
      <c r="X420" s="145"/>
      <c r="Y420" s="90"/>
      <c r="Z420" s="87"/>
      <c r="AA420" s="87"/>
      <c r="AB420" s="2"/>
      <c r="AC420" s="2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</row>
    <row r="421" spans="1:206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2"/>
      <c r="V421" s="90"/>
      <c r="W421" s="167"/>
      <c r="X421" s="145"/>
      <c r="Y421" s="90"/>
      <c r="Z421" s="87"/>
      <c r="AA421" s="87"/>
      <c r="AB421" s="2"/>
      <c r="AC421" s="2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</row>
    <row r="422" spans="1:206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2"/>
      <c r="V422" s="90"/>
      <c r="W422" s="167"/>
      <c r="X422" s="145"/>
      <c r="Y422" s="90"/>
      <c r="Z422" s="87"/>
      <c r="AA422" s="87"/>
      <c r="AB422" s="2"/>
      <c r="AC422" s="2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</row>
    <row r="423" spans="1:206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2"/>
      <c r="V423" s="90"/>
      <c r="W423" s="167"/>
      <c r="X423" s="145"/>
      <c r="Y423" s="90"/>
      <c r="Z423" s="87"/>
      <c r="AA423" s="87"/>
      <c r="AB423" s="2"/>
      <c r="AC423" s="2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</row>
    <row r="424" spans="1:206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2"/>
      <c r="V424" s="90"/>
      <c r="W424" s="167"/>
      <c r="X424" s="145"/>
      <c r="Y424" s="90"/>
      <c r="Z424" s="87"/>
      <c r="AA424" s="87"/>
      <c r="AB424" s="2"/>
      <c r="AC424" s="2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</row>
    <row r="425" spans="1:206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2"/>
      <c r="V425" s="90"/>
      <c r="W425" s="167"/>
      <c r="X425" s="145"/>
      <c r="Y425" s="90"/>
      <c r="Z425" s="87"/>
      <c r="AA425" s="87"/>
      <c r="AB425" s="2"/>
      <c r="AC425" s="2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</row>
    <row r="426" spans="1:206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2"/>
      <c r="V426" s="90"/>
      <c r="W426" s="167"/>
      <c r="X426" s="145"/>
      <c r="Y426" s="90"/>
      <c r="Z426" s="87"/>
      <c r="AA426" s="87"/>
      <c r="AB426" s="2"/>
      <c r="AC426" s="2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</row>
    <row r="427" spans="1:206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2"/>
      <c r="V427" s="90"/>
      <c r="W427" s="167"/>
      <c r="X427" s="145"/>
      <c r="Y427" s="90"/>
      <c r="Z427" s="87"/>
      <c r="AA427" s="87"/>
      <c r="AB427" s="2"/>
      <c r="AC427" s="2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</row>
    <row r="428" spans="1:206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2"/>
      <c r="V428" s="90"/>
      <c r="W428" s="167"/>
      <c r="X428" s="145"/>
      <c r="Y428" s="90"/>
      <c r="Z428" s="87"/>
      <c r="AA428" s="87"/>
      <c r="AB428" s="2"/>
      <c r="AC428" s="2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</row>
    <row r="429" spans="1:206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2"/>
      <c r="V429" s="90"/>
      <c r="W429" s="167"/>
      <c r="X429" s="145"/>
      <c r="Y429" s="90"/>
      <c r="Z429" s="87"/>
      <c r="AA429" s="87"/>
      <c r="AB429" s="2"/>
      <c r="AC429" s="2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</row>
    <row r="430" spans="1:206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2"/>
      <c r="V430" s="90"/>
      <c r="W430" s="167"/>
      <c r="X430" s="145"/>
      <c r="Y430" s="90"/>
      <c r="Z430" s="87"/>
      <c r="AA430" s="87"/>
      <c r="AB430" s="2"/>
      <c r="AC430" s="2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</row>
    <row r="431" spans="1:206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2"/>
      <c r="V431" s="90"/>
      <c r="W431" s="167"/>
      <c r="X431" s="145"/>
      <c r="Y431" s="90"/>
      <c r="Z431" s="87"/>
      <c r="AA431" s="87"/>
      <c r="AB431" s="2"/>
      <c r="AC431" s="2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</row>
    <row r="432" spans="1:206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2"/>
      <c r="V432" s="90"/>
      <c r="W432" s="167"/>
      <c r="X432" s="145"/>
      <c r="Y432" s="90"/>
      <c r="Z432" s="87"/>
      <c r="AA432" s="87"/>
      <c r="AB432" s="2"/>
      <c r="AC432" s="2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</row>
    <row r="433" spans="1:206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2"/>
      <c r="V433" s="90"/>
      <c r="W433" s="167"/>
      <c r="X433" s="145"/>
      <c r="Y433" s="90"/>
      <c r="Z433" s="87"/>
      <c r="AA433" s="87"/>
      <c r="AB433" s="2"/>
      <c r="AC433" s="2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</row>
    <row r="434" spans="1:206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2"/>
      <c r="V434" s="90"/>
      <c r="W434" s="167"/>
      <c r="X434" s="145"/>
      <c r="Y434" s="90"/>
      <c r="Z434" s="87"/>
      <c r="AA434" s="87"/>
      <c r="AB434" s="2"/>
      <c r="AC434" s="2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</row>
    <row r="435" spans="1:206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2"/>
      <c r="V435" s="90"/>
      <c r="W435" s="167"/>
      <c r="X435" s="145"/>
      <c r="Y435" s="90"/>
      <c r="Z435" s="87"/>
      <c r="AA435" s="87"/>
      <c r="AB435" s="2"/>
      <c r="AC435" s="2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</row>
    <row r="436" spans="1:206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2"/>
      <c r="V436" s="90"/>
      <c r="W436" s="167"/>
      <c r="X436" s="145"/>
      <c r="Y436" s="90"/>
      <c r="Z436" s="87"/>
      <c r="AA436" s="87"/>
      <c r="AB436" s="2"/>
      <c r="AC436" s="2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</row>
    <row r="437" spans="1:206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2"/>
      <c r="V437" s="90"/>
      <c r="W437" s="167"/>
      <c r="X437" s="145"/>
      <c r="Y437" s="90"/>
      <c r="Z437" s="87"/>
      <c r="AA437" s="87"/>
      <c r="AB437" s="2"/>
      <c r="AC437" s="2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</row>
    <row r="438" spans="1:206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2"/>
      <c r="V438" s="90"/>
      <c r="W438" s="167"/>
      <c r="X438" s="145"/>
      <c r="Y438" s="90"/>
      <c r="Z438" s="87"/>
      <c r="AA438" s="87"/>
      <c r="AB438" s="2"/>
      <c r="AC438" s="2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</row>
    <row r="439" spans="1:206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2"/>
      <c r="V439" s="90"/>
      <c r="W439" s="167"/>
      <c r="X439" s="145"/>
      <c r="Y439" s="90"/>
      <c r="Z439" s="87"/>
      <c r="AA439" s="87"/>
      <c r="AB439" s="2"/>
      <c r="AC439" s="2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</row>
    <row r="440" spans="1:206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2"/>
      <c r="V440" s="90"/>
      <c r="W440" s="167"/>
      <c r="X440" s="145"/>
      <c r="Y440" s="90"/>
      <c r="Z440" s="87"/>
      <c r="AA440" s="87"/>
      <c r="AB440" s="2"/>
      <c r="AC440" s="2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</row>
    <row r="441" spans="1:206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2"/>
      <c r="V441" s="90"/>
      <c r="W441" s="167"/>
      <c r="X441" s="145"/>
      <c r="Y441" s="90"/>
      <c r="Z441" s="87"/>
      <c r="AA441" s="87"/>
      <c r="AB441" s="2"/>
      <c r="AC441" s="2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</row>
    <row r="442" spans="1:206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2"/>
      <c r="V442" s="90"/>
      <c r="W442" s="167"/>
      <c r="X442" s="145"/>
      <c r="Y442" s="90"/>
      <c r="Z442" s="87"/>
      <c r="AA442" s="87"/>
      <c r="AB442" s="2"/>
      <c r="AC442" s="2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</row>
    <row r="443" spans="1:206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2"/>
      <c r="V443" s="90"/>
      <c r="W443" s="167"/>
      <c r="X443" s="145"/>
      <c r="Y443" s="90"/>
      <c r="Z443" s="87"/>
      <c r="AA443" s="87"/>
      <c r="AB443" s="2"/>
      <c r="AC443" s="2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</row>
    <row r="444" spans="1:206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90"/>
      <c r="W444" s="167"/>
      <c r="X444" s="145"/>
      <c r="Y444" s="90"/>
      <c r="Z444" s="87"/>
      <c r="AA444" s="87"/>
      <c r="AB444" s="2"/>
      <c r="AC444" s="2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</row>
    <row r="445" spans="1:206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90"/>
      <c r="W445" s="167"/>
      <c r="X445" s="145"/>
      <c r="Y445" s="90"/>
      <c r="Z445" s="87"/>
      <c r="AA445" s="87"/>
      <c r="AB445" s="2"/>
      <c r="AC445" s="2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</row>
    <row r="446" spans="1:206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2"/>
      <c r="V446" s="90"/>
      <c r="W446" s="167"/>
      <c r="X446" s="145"/>
      <c r="Y446" s="90"/>
      <c r="Z446" s="87"/>
      <c r="AA446" s="87"/>
      <c r="AB446" s="2"/>
      <c r="AC446" s="2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</row>
    <row r="447" spans="1:206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2"/>
      <c r="V447" s="90"/>
      <c r="W447" s="167"/>
      <c r="X447" s="145"/>
      <c r="Y447" s="90"/>
      <c r="Z447" s="87"/>
      <c r="AA447" s="87"/>
      <c r="AB447" s="2"/>
      <c r="AC447" s="2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</row>
    <row r="448" spans="1:206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2"/>
      <c r="V448" s="90"/>
      <c r="W448" s="167"/>
      <c r="X448" s="145"/>
      <c r="Y448" s="90"/>
      <c r="Z448" s="87"/>
      <c r="AA448" s="87"/>
      <c r="AB448" s="2"/>
      <c r="AC448" s="2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</row>
    <row r="449" spans="1:206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90"/>
      <c r="W449" s="167"/>
      <c r="X449" s="145"/>
      <c r="Y449" s="90"/>
      <c r="Z449" s="87"/>
      <c r="AA449" s="87"/>
      <c r="AB449" s="2"/>
      <c r="AC449" s="2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</row>
    <row r="450" spans="1:206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2"/>
      <c r="V450" s="90"/>
      <c r="W450" s="167"/>
      <c r="X450" s="145"/>
      <c r="Y450" s="90"/>
      <c r="Z450" s="87"/>
      <c r="AA450" s="87"/>
      <c r="AB450" s="2"/>
      <c r="AC450" s="2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</row>
    <row r="451" spans="1:206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2"/>
      <c r="V451" s="90"/>
      <c r="W451" s="167"/>
      <c r="X451" s="145"/>
      <c r="Y451" s="90"/>
      <c r="Z451" s="87"/>
      <c r="AA451" s="87"/>
      <c r="AB451" s="2"/>
      <c r="AC451" s="2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</row>
    <row r="452" spans="1:206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2"/>
      <c r="V452" s="90"/>
      <c r="W452" s="167"/>
      <c r="X452" s="145"/>
      <c r="Y452" s="90"/>
      <c r="Z452" s="87"/>
      <c r="AA452" s="87"/>
      <c r="AB452" s="2"/>
      <c r="AC452" s="2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</row>
    <row r="453" spans="1:206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2"/>
      <c r="V453" s="90"/>
      <c r="W453" s="167"/>
      <c r="X453" s="145"/>
      <c r="Y453" s="90"/>
      <c r="Z453" s="87"/>
      <c r="AA453" s="87"/>
      <c r="AB453" s="2"/>
      <c r="AC453" s="2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</row>
    <row r="454" spans="1:206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2"/>
      <c r="V454" s="90"/>
      <c r="W454" s="167"/>
      <c r="X454" s="145"/>
      <c r="Y454" s="90"/>
      <c r="Z454" s="87"/>
      <c r="AA454" s="87"/>
      <c r="AB454" s="2"/>
      <c r="AC454" s="2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</row>
    <row r="455" spans="1:206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2"/>
      <c r="V455" s="90"/>
      <c r="W455" s="167"/>
      <c r="X455" s="145"/>
      <c r="Y455" s="90"/>
      <c r="Z455" s="87"/>
      <c r="AA455" s="87"/>
      <c r="AB455" s="2"/>
      <c r="AC455" s="2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</row>
    <row r="456" spans="1:206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2"/>
      <c r="V456" s="90"/>
      <c r="W456" s="167"/>
      <c r="X456" s="145"/>
      <c r="Y456" s="90"/>
      <c r="Z456" s="87"/>
      <c r="AA456" s="87"/>
      <c r="AB456" s="2"/>
      <c r="AC456" s="2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</row>
    <row r="457" spans="1:206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2"/>
      <c r="V457" s="90"/>
      <c r="W457" s="167"/>
      <c r="X457" s="145"/>
      <c r="Y457" s="90"/>
      <c r="Z457" s="87"/>
      <c r="AA457" s="87"/>
      <c r="AB457" s="2"/>
      <c r="AC457" s="2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</row>
    <row r="458" spans="1:206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2"/>
      <c r="V458" s="90"/>
      <c r="W458" s="167"/>
      <c r="X458" s="145"/>
      <c r="Y458" s="90"/>
      <c r="Z458" s="87"/>
      <c r="AA458" s="87"/>
      <c r="AB458" s="2"/>
      <c r="AC458" s="2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</row>
    <row r="459" spans="1:206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2"/>
      <c r="V459" s="90"/>
      <c r="W459" s="167"/>
      <c r="X459" s="145"/>
      <c r="Y459" s="90"/>
      <c r="Z459" s="87"/>
      <c r="AA459" s="87"/>
      <c r="AB459" s="2"/>
      <c r="AC459" s="2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</row>
    <row r="460" spans="1:206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2"/>
      <c r="V460" s="90"/>
      <c r="W460" s="167"/>
      <c r="X460" s="145"/>
      <c r="Y460" s="90"/>
      <c r="Z460" s="87"/>
      <c r="AA460" s="87"/>
      <c r="AB460" s="2"/>
      <c r="AC460" s="2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</row>
    <row r="461" spans="1:206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2"/>
      <c r="V461" s="90"/>
      <c r="W461" s="167"/>
      <c r="X461" s="145"/>
      <c r="Y461" s="90"/>
      <c r="Z461" s="87"/>
      <c r="AA461" s="87"/>
      <c r="AB461" s="2"/>
      <c r="AC461" s="2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</row>
    <row r="462" spans="1:206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2"/>
      <c r="V462" s="90"/>
      <c r="W462" s="167"/>
      <c r="X462" s="145"/>
      <c r="Y462" s="90"/>
      <c r="Z462" s="87"/>
      <c r="AA462" s="87"/>
      <c r="AB462" s="2"/>
      <c r="AC462" s="2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</row>
    <row r="463" spans="1:206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2"/>
      <c r="V463" s="90"/>
      <c r="W463" s="167"/>
      <c r="X463" s="145"/>
      <c r="Y463" s="90"/>
      <c r="Z463" s="87"/>
      <c r="AA463" s="87"/>
      <c r="AB463" s="2"/>
      <c r="AC463" s="2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</row>
    <row r="464" spans="1:206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2"/>
      <c r="V464" s="90"/>
      <c r="W464" s="167"/>
      <c r="X464" s="145"/>
      <c r="Y464" s="90"/>
      <c r="Z464" s="87"/>
      <c r="AA464" s="87"/>
      <c r="AB464" s="2"/>
      <c r="AC464" s="2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</row>
    <row r="465" spans="1:206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2"/>
      <c r="V465" s="90"/>
      <c r="W465" s="167"/>
      <c r="X465" s="145"/>
      <c r="Y465" s="90"/>
      <c r="Z465" s="87"/>
      <c r="AA465" s="87"/>
      <c r="AB465" s="2"/>
      <c r="AC465" s="2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</row>
    <row r="466" spans="1:206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2"/>
      <c r="V466" s="90"/>
      <c r="W466" s="167"/>
      <c r="X466" s="145"/>
      <c r="Y466" s="90"/>
      <c r="Z466" s="87"/>
      <c r="AA466" s="87"/>
      <c r="AB466" s="2"/>
      <c r="AC466" s="2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</row>
    <row r="467" spans="1:206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2"/>
      <c r="V467" s="90"/>
      <c r="W467" s="167"/>
      <c r="X467" s="145"/>
      <c r="Y467" s="90"/>
      <c r="Z467" s="87"/>
      <c r="AA467" s="87"/>
      <c r="AB467" s="2"/>
      <c r="AC467" s="2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</row>
    <row r="468" spans="1:206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2"/>
      <c r="V468" s="90"/>
      <c r="W468" s="167"/>
      <c r="X468" s="145"/>
      <c r="Y468" s="90"/>
      <c r="Z468" s="87"/>
      <c r="AA468" s="87"/>
      <c r="AB468" s="2"/>
      <c r="AC468" s="2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</row>
    <row r="469" spans="1:206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2"/>
      <c r="V469" s="90"/>
      <c r="W469" s="167"/>
      <c r="X469" s="145"/>
      <c r="Y469" s="90"/>
      <c r="Z469" s="87"/>
      <c r="AA469" s="87"/>
      <c r="AB469" s="2"/>
      <c r="AC469" s="2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</row>
    <row r="470" spans="1:206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2"/>
      <c r="V470" s="90"/>
      <c r="W470" s="167"/>
      <c r="X470" s="145"/>
      <c r="Y470" s="90"/>
      <c r="Z470" s="87"/>
      <c r="AA470" s="87"/>
      <c r="AB470" s="2"/>
      <c r="AC470" s="2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</row>
    <row r="471" spans="1:206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2"/>
      <c r="V471" s="90"/>
      <c r="W471" s="167"/>
      <c r="X471" s="145"/>
      <c r="Y471" s="90"/>
      <c r="Z471" s="87"/>
      <c r="AA471" s="87"/>
      <c r="AB471" s="2"/>
      <c r="AC471" s="2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</row>
    <row r="472" spans="1:206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2"/>
      <c r="V472" s="90"/>
      <c r="W472" s="167"/>
      <c r="X472" s="145"/>
      <c r="Y472" s="90"/>
      <c r="Z472" s="87"/>
      <c r="AA472" s="87"/>
      <c r="AB472" s="2"/>
      <c r="AC472" s="2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</row>
    <row r="473" spans="1:206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2"/>
      <c r="V473" s="90"/>
      <c r="W473" s="167"/>
      <c r="X473" s="145"/>
      <c r="Y473" s="90"/>
      <c r="Z473" s="87"/>
      <c r="AA473" s="87"/>
      <c r="AB473" s="2"/>
      <c r="AC473" s="2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</row>
    <row r="474" spans="1:206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2"/>
      <c r="V474" s="90"/>
      <c r="W474" s="167"/>
      <c r="X474" s="145"/>
      <c r="Y474" s="90"/>
      <c r="Z474" s="87"/>
      <c r="AA474" s="87"/>
      <c r="AB474" s="2"/>
      <c r="AC474" s="2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</row>
    <row r="475" spans="1:206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2"/>
      <c r="V475" s="90"/>
      <c r="W475" s="167"/>
      <c r="X475" s="145"/>
      <c r="Y475" s="90"/>
      <c r="Z475" s="87"/>
      <c r="AA475" s="87"/>
      <c r="AB475" s="2"/>
      <c r="AC475" s="2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</row>
    <row r="476" spans="1:206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2"/>
      <c r="V476" s="90"/>
      <c r="W476" s="167"/>
      <c r="X476" s="145"/>
      <c r="Y476" s="90"/>
      <c r="Z476" s="87"/>
      <c r="AA476" s="87"/>
      <c r="AB476" s="2"/>
      <c r="AC476" s="2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</row>
    <row r="477" spans="1:206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2"/>
      <c r="V477" s="90"/>
      <c r="W477" s="167"/>
      <c r="X477" s="145"/>
      <c r="Y477" s="90"/>
      <c r="Z477" s="87"/>
      <c r="AA477" s="87"/>
      <c r="AB477" s="2"/>
      <c r="AC477" s="2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</row>
    <row r="478" spans="1:206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2"/>
      <c r="V478" s="90"/>
      <c r="W478" s="167"/>
      <c r="X478" s="145"/>
      <c r="Y478" s="90"/>
      <c r="Z478" s="87"/>
      <c r="AA478" s="87"/>
      <c r="AB478" s="2"/>
      <c r="AC478" s="2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</row>
    <row r="479" spans="1:206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2"/>
      <c r="V479" s="90"/>
      <c r="W479" s="167"/>
      <c r="X479" s="145"/>
      <c r="Y479" s="90"/>
      <c r="Z479" s="87"/>
      <c r="AA479" s="87"/>
      <c r="AB479" s="2"/>
      <c r="AC479" s="2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</row>
    <row r="480" spans="1:206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2"/>
      <c r="V480" s="90"/>
      <c r="W480" s="167"/>
      <c r="X480" s="145"/>
      <c r="Y480" s="90"/>
      <c r="Z480" s="87"/>
      <c r="AA480" s="87"/>
      <c r="AB480" s="2"/>
      <c r="AC480" s="2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</row>
    <row r="481" spans="1:206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2"/>
      <c r="V481" s="90"/>
      <c r="W481" s="167"/>
      <c r="X481" s="145"/>
      <c r="Y481" s="90"/>
      <c r="Z481" s="87"/>
      <c r="AA481" s="87"/>
      <c r="AB481" s="2"/>
      <c r="AC481" s="2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</row>
    <row r="482" spans="1:206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2"/>
      <c r="V482" s="90"/>
      <c r="W482" s="167"/>
      <c r="X482" s="145"/>
      <c r="Y482" s="90"/>
      <c r="Z482" s="87"/>
      <c r="AA482" s="87"/>
      <c r="AB482" s="2"/>
      <c r="AC482" s="2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</row>
    <row r="483" spans="1:206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2"/>
      <c r="V483" s="90"/>
      <c r="W483" s="167"/>
      <c r="X483" s="145"/>
      <c r="Y483" s="90"/>
      <c r="Z483" s="87"/>
      <c r="AA483" s="87"/>
      <c r="AB483" s="2"/>
      <c r="AC483" s="2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</row>
    <row r="484" spans="1:206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2"/>
      <c r="V484" s="90"/>
      <c r="W484" s="167"/>
      <c r="X484" s="145"/>
      <c r="Y484" s="90"/>
      <c r="Z484" s="87"/>
      <c r="AA484" s="87"/>
      <c r="AB484" s="2"/>
      <c r="AC484" s="2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</row>
    <row r="485" spans="1:206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2"/>
      <c r="V485" s="90"/>
      <c r="W485" s="167"/>
      <c r="X485" s="145"/>
      <c r="Y485" s="90"/>
      <c r="Z485" s="87"/>
      <c r="AA485" s="87"/>
      <c r="AB485" s="2"/>
      <c r="AC485" s="2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</row>
    <row r="486" spans="1:206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2"/>
      <c r="V486" s="90"/>
      <c r="W486" s="167"/>
      <c r="X486" s="145"/>
      <c r="Y486" s="90"/>
      <c r="Z486" s="87"/>
      <c r="AA486" s="87"/>
      <c r="AB486" s="2"/>
      <c r="AC486" s="2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</row>
    <row r="487" spans="1:206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2"/>
      <c r="V487" s="90"/>
      <c r="W487" s="167"/>
      <c r="X487" s="145"/>
      <c r="Y487" s="90"/>
      <c r="Z487" s="87"/>
      <c r="AA487" s="87"/>
      <c r="AB487" s="2"/>
      <c r="AC487" s="2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</row>
    <row r="488" spans="1:206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2"/>
      <c r="V488" s="90"/>
      <c r="W488" s="167"/>
      <c r="X488" s="145"/>
      <c r="Y488" s="90"/>
      <c r="Z488" s="87"/>
      <c r="AA488" s="87"/>
      <c r="AB488" s="2"/>
      <c r="AC488" s="2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</row>
    <row r="489" spans="1:206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2"/>
      <c r="V489" s="90"/>
      <c r="W489" s="167"/>
      <c r="X489" s="145"/>
      <c r="Y489" s="90"/>
      <c r="Z489" s="87"/>
      <c r="AA489" s="87"/>
      <c r="AB489" s="2"/>
      <c r="AC489" s="2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</row>
    <row r="490" spans="1:206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2"/>
      <c r="V490" s="90"/>
      <c r="W490" s="167"/>
      <c r="X490" s="145"/>
      <c r="Y490" s="90"/>
      <c r="Z490" s="87"/>
      <c r="AA490" s="87"/>
      <c r="AB490" s="2"/>
      <c r="AC490" s="2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</row>
    <row r="491" spans="1:206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2"/>
      <c r="V491" s="90"/>
      <c r="W491" s="167"/>
      <c r="X491" s="145"/>
      <c r="Y491" s="90"/>
      <c r="Z491" s="87"/>
      <c r="AA491" s="87"/>
      <c r="AB491" s="2"/>
      <c r="AC491" s="2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</row>
    <row r="492" spans="1:206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2"/>
      <c r="V492" s="90"/>
      <c r="W492" s="167"/>
      <c r="X492" s="145"/>
      <c r="Y492" s="90"/>
      <c r="Z492" s="87"/>
      <c r="AA492" s="87"/>
      <c r="AB492" s="2"/>
      <c r="AC492" s="2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</row>
    <row r="493" spans="1:206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2"/>
      <c r="V493" s="90"/>
      <c r="W493" s="167"/>
      <c r="X493" s="145"/>
      <c r="Y493" s="90"/>
      <c r="Z493" s="87"/>
      <c r="AA493" s="87"/>
      <c r="AB493" s="2"/>
      <c r="AC493" s="2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</row>
    <row r="494" spans="1:206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2"/>
      <c r="V494" s="90"/>
      <c r="W494" s="167"/>
      <c r="X494" s="145"/>
      <c r="Y494" s="90"/>
      <c r="Z494" s="87"/>
      <c r="AA494" s="87"/>
      <c r="AB494" s="2"/>
      <c r="AC494" s="2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</row>
    <row r="495" spans="1:206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2"/>
      <c r="V495" s="90"/>
      <c r="W495" s="167"/>
      <c r="X495" s="145"/>
      <c r="Y495" s="90"/>
      <c r="Z495" s="87"/>
      <c r="AA495" s="87"/>
      <c r="AB495" s="2"/>
      <c r="AC495" s="2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</row>
    <row r="496" spans="1:206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2"/>
      <c r="V496" s="90"/>
      <c r="W496" s="167"/>
      <c r="X496" s="145"/>
      <c r="Y496" s="90"/>
      <c r="Z496" s="87"/>
      <c r="AA496" s="87"/>
      <c r="AB496" s="2"/>
      <c r="AC496" s="2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</row>
    <row r="497" spans="1:206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2"/>
      <c r="V497" s="90"/>
      <c r="W497" s="167"/>
      <c r="X497" s="145"/>
      <c r="Y497" s="90"/>
      <c r="Z497" s="87"/>
      <c r="AA497" s="87"/>
      <c r="AB497" s="2"/>
      <c r="AC497" s="2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</row>
    <row r="498" spans="1:206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2"/>
      <c r="V498" s="90"/>
      <c r="W498" s="167"/>
      <c r="X498" s="145"/>
      <c r="Y498" s="90"/>
      <c r="Z498" s="87"/>
      <c r="AA498" s="87"/>
      <c r="AB498" s="2"/>
      <c r="AC498" s="2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</row>
    <row r="499" spans="1:206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2"/>
      <c r="V499" s="90"/>
      <c r="W499" s="167"/>
      <c r="X499" s="145"/>
      <c r="Y499" s="90"/>
      <c r="Z499" s="87"/>
      <c r="AA499" s="87"/>
      <c r="AB499" s="2"/>
      <c r="AC499" s="2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</row>
    <row r="500" spans="1:206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2"/>
      <c r="V500" s="90"/>
      <c r="W500" s="167"/>
      <c r="X500" s="145"/>
      <c r="Y500" s="90"/>
      <c r="Z500" s="87"/>
      <c r="AA500" s="87"/>
      <c r="AB500" s="2"/>
      <c r="AC500" s="2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</row>
    <row r="501" spans="1:206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2"/>
      <c r="V501" s="90"/>
      <c r="W501" s="167"/>
      <c r="X501" s="145"/>
      <c r="Y501" s="90"/>
      <c r="Z501" s="87"/>
      <c r="AA501" s="87"/>
      <c r="AB501" s="2"/>
      <c r="AC501" s="2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  <c r="GR501" s="1"/>
      <c r="GS501" s="1"/>
      <c r="GT501" s="1"/>
      <c r="GU501" s="1"/>
      <c r="GV501" s="1"/>
      <c r="GW501" s="1"/>
      <c r="GX501" s="1"/>
    </row>
    <row r="502" spans="1:206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2"/>
      <c r="V502" s="90"/>
      <c r="W502" s="167"/>
      <c r="X502" s="145"/>
      <c r="Y502" s="90"/>
      <c r="Z502" s="87"/>
      <c r="AA502" s="87"/>
      <c r="AB502" s="2"/>
      <c r="AC502" s="2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  <c r="GR502" s="1"/>
      <c r="GS502" s="1"/>
      <c r="GT502" s="1"/>
      <c r="GU502" s="1"/>
      <c r="GV502" s="1"/>
      <c r="GW502" s="1"/>
      <c r="GX502" s="1"/>
    </row>
    <row r="503" spans="1:206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2"/>
      <c r="V503" s="90"/>
      <c r="W503" s="167"/>
      <c r="X503" s="145"/>
      <c r="Y503" s="90"/>
      <c r="Z503" s="87"/>
      <c r="AA503" s="87"/>
      <c r="AB503" s="2"/>
      <c r="AC503" s="2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  <c r="GR503" s="1"/>
      <c r="GS503" s="1"/>
      <c r="GT503" s="1"/>
      <c r="GU503" s="1"/>
      <c r="GV503" s="1"/>
      <c r="GW503" s="1"/>
      <c r="GX503" s="1"/>
    </row>
    <row r="504" spans="1:206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2"/>
      <c r="V504" s="90"/>
      <c r="W504" s="167"/>
      <c r="X504" s="145"/>
      <c r="Y504" s="90"/>
      <c r="Z504" s="87"/>
      <c r="AA504" s="87"/>
      <c r="AB504" s="2"/>
      <c r="AC504" s="2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  <c r="GR504" s="1"/>
      <c r="GS504" s="1"/>
      <c r="GT504" s="1"/>
      <c r="GU504" s="1"/>
      <c r="GV504" s="1"/>
      <c r="GW504" s="1"/>
      <c r="GX504" s="1"/>
    </row>
    <row r="505" spans="1:206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2"/>
      <c r="V505" s="90"/>
      <c r="W505" s="167"/>
      <c r="X505" s="145"/>
      <c r="Y505" s="90"/>
      <c r="Z505" s="87"/>
      <c r="AA505" s="87"/>
      <c r="AB505" s="2"/>
      <c r="AC505" s="2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</row>
    <row r="506" spans="1:206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2"/>
      <c r="V506" s="90"/>
      <c r="W506" s="167"/>
      <c r="X506" s="145"/>
      <c r="Y506" s="90"/>
      <c r="Z506" s="87"/>
      <c r="AA506" s="87"/>
      <c r="AB506" s="2"/>
      <c r="AC506" s="2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</row>
    <row r="507" spans="1:206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2"/>
      <c r="V507" s="90"/>
      <c r="W507" s="167"/>
      <c r="X507" s="145"/>
      <c r="Y507" s="90"/>
      <c r="Z507" s="87"/>
      <c r="AA507" s="87"/>
      <c r="AB507" s="2"/>
      <c r="AC507" s="2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  <c r="GR507" s="1"/>
      <c r="GS507" s="1"/>
      <c r="GT507" s="1"/>
      <c r="GU507" s="1"/>
      <c r="GV507" s="1"/>
      <c r="GW507" s="1"/>
      <c r="GX507" s="1"/>
    </row>
    <row r="508" spans="1:206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2"/>
      <c r="V508" s="90"/>
      <c r="W508" s="167"/>
      <c r="X508" s="145"/>
      <c r="Y508" s="90"/>
      <c r="Z508" s="87"/>
      <c r="AA508" s="87"/>
      <c r="AB508" s="2"/>
      <c r="AC508" s="2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</row>
    <row r="509" spans="1:206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2"/>
      <c r="V509" s="90"/>
      <c r="W509" s="167"/>
      <c r="X509" s="145"/>
      <c r="Y509" s="90"/>
      <c r="Z509" s="87"/>
      <c r="AA509" s="87"/>
      <c r="AB509" s="2"/>
      <c r="AC509" s="2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  <c r="GR509" s="1"/>
      <c r="GS509" s="1"/>
      <c r="GT509" s="1"/>
      <c r="GU509" s="1"/>
      <c r="GV509" s="1"/>
      <c r="GW509" s="1"/>
      <c r="GX509" s="1"/>
    </row>
    <row r="510" spans="1:206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2"/>
      <c r="V510" s="90"/>
      <c r="W510" s="167"/>
      <c r="X510" s="145"/>
      <c r="Y510" s="90"/>
      <c r="Z510" s="87"/>
      <c r="AA510" s="87"/>
      <c r="AB510" s="2"/>
      <c r="AC510" s="2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  <c r="GR510" s="1"/>
      <c r="GS510" s="1"/>
      <c r="GT510" s="1"/>
      <c r="GU510" s="1"/>
      <c r="GV510" s="1"/>
      <c r="GW510" s="1"/>
      <c r="GX510" s="1"/>
    </row>
    <row r="511" spans="1:206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2"/>
      <c r="V511" s="90"/>
      <c r="W511" s="167"/>
      <c r="X511" s="145"/>
      <c r="Y511" s="90"/>
      <c r="Z511" s="87"/>
      <c r="AA511" s="87"/>
      <c r="AB511" s="2"/>
      <c r="AC511" s="2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  <c r="GR511" s="1"/>
      <c r="GS511" s="1"/>
      <c r="GT511" s="1"/>
      <c r="GU511" s="1"/>
      <c r="GV511" s="1"/>
      <c r="GW511" s="1"/>
      <c r="GX511" s="1"/>
    </row>
    <row r="512" spans="1:206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2"/>
      <c r="V512" s="90"/>
      <c r="W512" s="167"/>
      <c r="X512" s="145"/>
      <c r="Y512" s="90"/>
      <c r="Z512" s="87"/>
      <c r="AA512" s="87"/>
      <c r="AB512" s="2"/>
      <c r="AC512" s="2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  <c r="GR512" s="1"/>
      <c r="GS512" s="1"/>
      <c r="GT512" s="1"/>
      <c r="GU512" s="1"/>
      <c r="GV512" s="1"/>
      <c r="GW512" s="1"/>
      <c r="GX512" s="1"/>
    </row>
    <row r="513" spans="1:206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2"/>
      <c r="V513" s="90"/>
      <c r="W513" s="167"/>
      <c r="X513" s="145"/>
      <c r="Y513" s="90"/>
      <c r="Z513" s="87"/>
      <c r="AA513" s="87"/>
      <c r="AB513" s="2"/>
      <c r="AC513" s="2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  <c r="GR513" s="1"/>
      <c r="GS513" s="1"/>
      <c r="GT513" s="1"/>
      <c r="GU513" s="1"/>
      <c r="GV513" s="1"/>
      <c r="GW513" s="1"/>
      <c r="GX513" s="1"/>
    </row>
    <row r="514" spans="1:206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2"/>
      <c r="V514" s="90"/>
      <c r="W514" s="167"/>
      <c r="X514" s="145"/>
      <c r="Y514" s="90"/>
      <c r="Z514" s="87"/>
      <c r="AA514" s="87"/>
      <c r="AB514" s="2"/>
      <c r="AC514" s="2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</row>
    <row r="515" spans="1:206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2"/>
      <c r="V515" s="90"/>
      <c r="W515" s="167"/>
      <c r="X515" s="145"/>
      <c r="Y515" s="90"/>
      <c r="Z515" s="87"/>
      <c r="AA515" s="87"/>
      <c r="AB515" s="2"/>
      <c r="AC515" s="2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</row>
    <row r="516" spans="1:206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2"/>
      <c r="V516" s="90"/>
      <c r="W516" s="167"/>
      <c r="X516" s="145"/>
      <c r="Y516" s="90"/>
      <c r="Z516" s="87"/>
      <c r="AA516" s="87"/>
      <c r="AB516" s="2"/>
      <c r="AC516" s="2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  <c r="GR516" s="1"/>
      <c r="GS516" s="1"/>
      <c r="GT516" s="1"/>
      <c r="GU516" s="1"/>
      <c r="GV516" s="1"/>
      <c r="GW516" s="1"/>
      <c r="GX516" s="1"/>
    </row>
    <row r="517" spans="1:206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2"/>
      <c r="V517" s="90"/>
      <c r="W517" s="167"/>
      <c r="X517" s="145"/>
      <c r="Y517" s="90"/>
      <c r="Z517" s="87"/>
      <c r="AA517" s="87"/>
      <c r="AB517" s="2"/>
      <c r="AC517" s="2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</row>
    <row r="518" spans="1:206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2"/>
      <c r="V518" s="90"/>
      <c r="W518" s="167"/>
      <c r="X518" s="145"/>
      <c r="Y518" s="90"/>
      <c r="Z518" s="87"/>
      <c r="AA518" s="87"/>
      <c r="AB518" s="2"/>
      <c r="AC518" s="2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  <c r="GR518" s="1"/>
      <c r="GS518" s="1"/>
      <c r="GT518" s="1"/>
      <c r="GU518" s="1"/>
      <c r="GV518" s="1"/>
      <c r="GW518" s="1"/>
      <c r="GX518" s="1"/>
    </row>
    <row r="519" spans="1:206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2"/>
      <c r="V519" s="90"/>
      <c r="W519" s="167"/>
      <c r="X519" s="145"/>
      <c r="Y519" s="90"/>
      <c r="Z519" s="87"/>
      <c r="AA519" s="87"/>
      <c r="AB519" s="2"/>
      <c r="AC519" s="2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  <c r="GR519" s="1"/>
      <c r="GS519" s="1"/>
      <c r="GT519" s="1"/>
      <c r="GU519" s="1"/>
      <c r="GV519" s="1"/>
      <c r="GW519" s="1"/>
      <c r="GX519" s="1"/>
    </row>
    <row r="520" spans="1:206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2"/>
      <c r="V520" s="90"/>
      <c r="W520" s="167"/>
      <c r="X520" s="145"/>
      <c r="Y520" s="90"/>
      <c r="Z520" s="87"/>
      <c r="AA520" s="87"/>
      <c r="AB520" s="2"/>
      <c r="AC520" s="2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  <c r="GR520" s="1"/>
      <c r="GS520" s="1"/>
      <c r="GT520" s="1"/>
      <c r="GU520" s="1"/>
      <c r="GV520" s="1"/>
      <c r="GW520" s="1"/>
      <c r="GX520" s="1"/>
    </row>
    <row r="521" spans="1:206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2"/>
      <c r="V521" s="90"/>
      <c r="W521" s="167"/>
      <c r="X521" s="145"/>
      <c r="Y521" s="90"/>
      <c r="Z521" s="87"/>
      <c r="AA521" s="87"/>
      <c r="AB521" s="2"/>
      <c r="AC521" s="2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  <c r="GR521" s="1"/>
      <c r="GS521" s="1"/>
      <c r="GT521" s="1"/>
      <c r="GU521" s="1"/>
      <c r="GV521" s="1"/>
      <c r="GW521" s="1"/>
      <c r="GX521" s="1"/>
    </row>
    <row r="522" spans="1:206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2"/>
      <c r="V522" s="90"/>
      <c r="W522" s="167"/>
      <c r="X522" s="145"/>
      <c r="Y522" s="90"/>
      <c r="Z522" s="87"/>
      <c r="AA522" s="87"/>
      <c r="AB522" s="2"/>
      <c r="AC522" s="2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  <c r="GR522" s="1"/>
      <c r="GS522" s="1"/>
      <c r="GT522" s="1"/>
      <c r="GU522" s="1"/>
      <c r="GV522" s="1"/>
      <c r="GW522" s="1"/>
      <c r="GX522" s="1"/>
    </row>
    <row r="523" spans="1:206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2"/>
      <c r="V523" s="90"/>
      <c r="W523" s="167"/>
      <c r="X523" s="145"/>
      <c r="Y523" s="90"/>
      <c r="Z523" s="87"/>
      <c r="AA523" s="87"/>
      <c r="AB523" s="2"/>
      <c r="AC523" s="2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</row>
    <row r="524" spans="1:206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2"/>
      <c r="V524" s="90"/>
      <c r="W524" s="167"/>
      <c r="X524" s="145"/>
      <c r="Y524" s="90"/>
      <c r="Z524" s="87"/>
      <c r="AA524" s="87"/>
      <c r="AB524" s="2"/>
      <c r="AC524" s="2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</row>
    <row r="525" spans="1:206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2"/>
      <c r="V525" s="90"/>
      <c r="W525" s="167"/>
      <c r="X525" s="145"/>
      <c r="Y525" s="90"/>
      <c r="Z525" s="87"/>
      <c r="AA525" s="87"/>
      <c r="AB525" s="2"/>
      <c r="AC525" s="2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  <c r="GR525" s="1"/>
      <c r="GS525" s="1"/>
      <c r="GT525" s="1"/>
      <c r="GU525" s="1"/>
      <c r="GV525" s="1"/>
      <c r="GW525" s="1"/>
      <c r="GX525" s="1"/>
    </row>
    <row r="526" spans="1:206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2"/>
      <c r="V526" s="90"/>
      <c r="W526" s="167"/>
      <c r="X526" s="145"/>
      <c r="Y526" s="90"/>
      <c r="Z526" s="87"/>
      <c r="AA526" s="87"/>
      <c r="AB526" s="2"/>
      <c r="AC526" s="2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</row>
    <row r="527" spans="1:206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2"/>
      <c r="V527" s="90"/>
      <c r="W527" s="167"/>
      <c r="X527" s="145"/>
      <c r="Y527" s="90"/>
      <c r="Z527" s="87"/>
      <c r="AA527" s="87"/>
      <c r="AB527" s="2"/>
      <c r="AC527" s="2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  <c r="GR527" s="1"/>
      <c r="GS527" s="1"/>
      <c r="GT527" s="1"/>
      <c r="GU527" s="1"/>
      <c r="GV527" s="1"/>
      <c r="GW527" s="1"/>
      <c r="GX527" s="1"/>
    </row>
    <row r="528" spans="1:206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2"/>
      <c r="V528" s="90"/>
      <c r="W528" s="167"/>
      <c r="X528" s="145"/>
      <c r="Y528" s="90"/>
      <c r="Z528" s="87"/>
      <c r="AA528" s="87"/>
      <c r="AB528" s="2"/>
      <c r="AC528" s="2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  <c r="GR528" s="1"/>
      <c r="GS528" s="1"/>
      <c r="GT528" s="1"/>
      <c r="GU528" s="1"/>
      <c r="GV528" s="1"/>
      <c r="GW528" s="1"/>
      <c r="GX528" s="1"/>
    </row>
    <row r="529" spans="1:206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2"/>
      <c r="V529" s="90"/>
      <c r="W529" s="167"/>
      <c r="X529" s="145"/>
      <c r="Y529" s="90"/>
      <c r="Z529" s="87"/>
      <c r="AA529" s="87"/>
      <c r="AB529" s="2"/>
      <c r="AC529" s="2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  <c r="GR529" s="1"/>
      <c r="GS529" s="1"/>
      <c r="GT529" s="1"/>
      <c r="GU529" s="1"/>
      <c r="GV529" s="1"/>
      <c r="GW529" s="1"/>
      <c r="GX529" s="1"/>
    </row>
    <row r="530" spans="1:206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2"/>
      <c r="V530" s="90"/>
      <c r="W530" s="167"/>
      <c r="X530" s="145"/>
      <c r="Y530" s="90"/>
      <c r="Z530" s="87"/>
      <c r="AA530" s="87"/>
      <c r="AB530" s="2"/>
      <c r="AC530" s="2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  <c r="GR530" s="1"/>
      <c r="GS530" s="1"/>
      <c r="GT530" s="1"/>
      <c r="GU530" s="1"/>
      <c r="GV530" s="1"/>
      <c r="GW530" s="1"/>
      <c r="GX530" s="1"/>
    </row>
    <row r="531" spans="1:206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2"/>
      <c r="V531" s="90"/>
      <c r="W531" s="167"/>
      <c r="X531" s="145"/>
      <c r="Y531" s="90"/>
      <c r="Z531" s="87"/>
      <c r="AA531" s="87"/>
      <c r="AB531" s="2"/>
      <c r="AC531" s="2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  <c r="GR531" s="1"/>
      <c r="GS531" s="1"/>
      <c r="GT531" s="1"/>
      <c r="GU531" s="1"/>
      <c r="GV531" s="1"/>
      <c r="GW531" s="1"/>
      <c r="GX531" s="1"/>
    </row>
    <row r="532" spans="1:206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2"/>
      <c r="V532" s="90"/>
      <c r="W532" s="167"/>
      <c r="X532" s="145"/>
      <c r="Y532" s="90"/>
      <c r="Z532" s="87"/>
      <c r="AA532" s="87"/>
      <c r="AB532" s="2"/>
      <c r="AC532" s="2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</row>
    <row r="533" spans="1:206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2"/>
      <c r="V533" s="90"/>
      <c r="W533" s="167"/>
      <c r="X533" s="145"/>
      <c r="Y533" s="90"/>
      <c r="Z533" s="87"/>
      <c r="AA533" s="87"/>
      <c r="AB533" s="2"/>
      <c r="AC533" s="2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</row>
    <row r="534" spans="1:206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2"/>
      <c r="V534" s="90"/>
      <c r="W534" s="167"/>
      <c r="X534" s="145"/>
      <c r="Y534" s="90"/>
      <c r="Z534" s="87"/>
      <c r="AA534" s="87"/>
      <c r="AB534" s="2"/>
      <c r="AC534" s="2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  <c r="GR534" s="1"/>
      <c r="GS534" s="1"/>
      <c r="GT534" s="1"/>
      <c r="GU534" s="1"/>
      <c r="GV534" s="1"/>
      <c r="GW534" s="1"/>
      <c r="GX534" s="1"/>
    </row>
    <row r="535" spans="1:206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2"/>
      <c r="V535" s="90"/>
      <c r="W535" s="167"/>
      <c r="X535" s="145"/>
      <c r="Y535" s="90"/>
      <c r="Z535" s="87"/>
      <c r="AA535" s="87"/>
      <c r="AB535" s="2"/>
      <c r="AC535" s="2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</row>
    <row r="536" spans="1:206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2"/>
      <c r="V536" s="90"/>
      <c r="W536" s="167"/>
      <c r="X536" s="145"/>
      <c r="Y536" s="90"/>
      <c r="Z536" s="87"/>
      <c r="AA536" s="87"/>
      <c r="AB536" s="2"/>
      <c r="AC536" s="2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  <c r="GR536" s="1"/>
      <c r="GS536" s="1"/>
      <c r="GT536" s="1"/>
      <c r="GU536" s="1"/>
      <c r="GV536" s="1"/>
      <c r="GW536" s="1"/>
      <c r="GX536" s="1"/>
    </row>
    <row r="537" spans="1:206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2"/>
      <c r="V537" s="90"/>
      <c r="W537" s="167"/>
      <c r="X537" s="145"/>
      <c r="Y537" s="90"/>
      <c r="Z537" s="87"/>
      <c r="AA537" s="87"/>
      <c r="AB537" s="2"/>
      <c r="AC537" s="2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  <c r="GR537" s="1"/>
      <c r="GS537" s="1"/>
      <c r="GT537" s="1"/>
      <c r="GU537" s="1"/>
      <c r="GV537" s="1"/>
      <c r="GW537" s="1"/>
      <c r="GX537" s="1"/>
    </row>
    <row r="538" spans="1:206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2"/>
      <c r="V538" s="90"/>
      <c r="W538" s="167"/>
      <c r="X538" s="145"/>
      <c r="Y538" s="90"/>
      <c r="Z538" s="87"/>
      <c r="AA538" s="87"/>
      <c r="AB538" s="2"/>
      <c r="AC538" s="2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  <c r="GR538" s="1"/>
      <c r="GS538" s="1"/>
      <c r="GT538" s="1"/>
      <c r="GU538" s="1"/>
      <c r="GV538" s="1"/>
      <c r="GW538" s="1"/>
      <c r="GX538" s="1"/>
    </row>
    <row r="539" spans="1:206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2"/>
      <c r="V539" s="90"/>
      <c r="W539" s="167"/>
      <c r="X539" s="145"/>
      <c r="Y539" s="90"/>
      <c r="Z539" s="87"/>
      <c r="AA539" s="87"/>
      <c r="AB539" s="2"/>
      <c r="AC539" s="2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  <c r="GR539" s="1"/>
      <c r="GS539" s="1"/>
      <c r="GT539" s="1"/>
      <c r="GU539" s="1"/>
      <c r="GV539" s="1"/>
      <c r="GW539" s="1"/>
      <c r="GX539" s="1"/>
    </row>
    <row r="540" spans="1:206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2"/>
      <c r="V540" s="90"/>
      <c r="W540" s="167"/>
      <c r="X540" s="145"/>
      <c r="Y540" s="90"/>
      <c r="Z540" s="87"/>
      <c r="AA540" s="87"/>
      <c r="AB540" s="2"/>
      <c r="AC540" s="2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  <c r="GR540" s="1"/>
      <c r="GS540" s="1"/>
      <c r="GT540" s="1"/>
      <c r="GU540" s="1"/>
      <c r="GV540" s="1"/>
      <c r="GW540" s="1"/>
      <c r="GX540" s="1"/>
    </row>
    <row r="541" spans="1:206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2"/>
      <c r="V541" s="90"/>
      <c r="W541" s="167"/>
      <c r="X541" s="145"/>
      <c r="Y541" s="90"/>
      <c r="Z541" s="87"/>
      <c r="AA541" s="87"/>
      <c r="AB541" s="2"/>
      <c r="AC541" s="2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</row>
    <row r="542" spans="1:206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2"/>
      <c r="V542" s="90"/>
      <c r="W542" s="167"/>
      <c r="X542" s="145"/>
      <c r="Y542" s="90"/>
      <c r="Z542" s="87"/>
      <c r="AA542" s="87"/>
      <c r="AB542" s="2"/>
      <c r="AC542" s="2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</row>
    <row r="543" spans="1:206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2"/>
      <c r="V543" s="90"/>
      <c r="W543" s="167"/>
      <c r="X543" s="145"/>
      <c r="Y543" s="90"/>
      <c r="Z543" s="87"/>
      <c r="AA543" s="87"/>
      <c r="AB543" s="2"/>
      <c r="AC543" s="2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  <c r="GR543" s="1"/>
      <c r="GS543" s="1"/>
      <c r="GT543" s="1"/>
      <c r="GU543" s="1"/>
      <c r="GV543" s="1"/>
      <c r="GW543" s="1"/>
      <c r="GX543" s="1"/>
    </row>
    <row r="544" spans="1:206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2"/>
      <c r="V544" s="90"/>
      <c r="W544" s="167"/>
      <c r="X544" s="145"/>
      <c r="Y544" s="90"/>
      <c r="Z544" s="87"/>
      <c r="AA544" s="87"/>
      <c r="AB544" s="2"/>
      <c r="AC544" s="2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</row>
    <row r="545" spans="1:206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2"/>
      <c r="V545" s="90"/>
      <c r="W545" s="167"/>
      <c r="X545" s="145"/>
      <c r="Y545" s="90"/>
      <c r="Z545" s="87"/>
      <c r="AA545" s="87"/>
      <c r="AB545" s="2"/>
      <c r="AC545" s="2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  <c r="GR545" s="1"/>
      <c r="GS545" s="1"/>
      <c r="GT545" s="1"/>
      <c r="GU545" s="1"/>
      <c r="GV545" s="1"/>
      <c r="GW545" s="1"/>
      <c r="GX545" s="1"/>
    </row>
    <row r="546" spans="1:206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2"/>
      <c r="V546" s="90"/>
      <c r="W546" s="167"/>
      <c r="X546" s="145"/>
      <c r="Y546" s="90"/>
      <c r="Z546" s="87"/>
      <c r="AA546" s="87"/>
      <c r="AB546" s="2"/>
      <c r="AC546" s="2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  <c r="GR546" s="1"/>
      <c r="GS546" s="1"/>
      <c r="GT546" s="1"/>
      <c r="GU546" s="1"/>
      <c r="GV546" s="1"/>
      <c r="GW546" s="1"/>
      <c r="GX546" s="1"/>
    </row>
    <row r="547" spans="1:206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2"/>
      <c r="V547" s="90"/>
      <c r="W547" s="167"/>
      <c r="X547" s="145"/>
      <c r="Y547" s="90"/>
      <c r="Z547" s="87"/>
      <c r="AA547" s="87"/>
      <c r="AB547" s="2"/>
      <c r="AC547" s="2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  <c r="GR547" s="1"/>
      <c r="GS547" s="1"/>
      <c r="GT547" s="1"/>
      <c r="GU547" s="1"/>
      <c r="GV547" s="1"/>
      <c r="GW547" s="1"/>
      <c r="GX547" s="1"/>
    </row>
    <row r="548" spans="1:206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2"/>
      <c r="V548" s="90"/>
      <c r="W548" s="167"/>
      <c r="X548" s="145"/>
      <c r="Y548" s="90"/>
      <c r="Z548" s="87"/>
      <c r="AA548" s="87"/>
      <c r="AB548" s="2"/>
      <c r="AC548" s="2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  <c r="GR548" s="1"/>
      <c r="GS548" s="1"/>
      <c r="GT548" s="1"/>
      <c r="GU548" s="1"/>
      <c r="GV548" s="1"/>
      <c r="GW548" s="1"/>
      <c r="GX548" s="1"/>
    </row>
    <row r="549" spans="1:206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2"/>
      <c r="V549" s="90"/>
      <c r="W549" s="167"/>
      <c r="X549" s="145"/>
      <c r="Y549" s="90"/>
      <c r="Z549" s="87"/>
      <c r="AA549" s="87"/>
      <c r="AB549" s="2"/>
      <c r="AC549" s="2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  <c r="GR549" s="1"/>
      <c r="GS549" s="1"/>
      <c r="GT549" s="1"/>
      <c r="GU549" s="1"/>
      <c r="GV549" s="1"/>
      <c r="GW549" s="1"/>
      <c r="GX549" s="1"/>
    </row>
    <row r="550" spans="1:206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2"/>
      <c r="V550" s="90"/>
      <c r="W550" s="167"/>
      <c r="X550" s="145"/>
      <c r="Y550" s="90"/>
      <c r="Z550" s="87"/>
      <c r="AA550" s="87"/>
      <c r="AB550" s="2"/>
      <c r="AC550" s="2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</row>
    <row r="551" spans="1:206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2"/>
      <c r="V551" s="90"/>
      <c r="W551" s="167"/>
      <c r="X551" s="145"/>
      <c r="Y551" s="90"/>
      <c r="Z551" s="87"/>
      <c r="AA551" s="87"/>
      <c r="AB551" s="2"/>
      <c r="AC551" s="2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</row>
    <row r="552" spans="1:206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2"/>
      <c r="V552" s="90"/>
      <c r="W552" s="167"/>
      <c r="X552" s="145"/>
      <c r="Y552" s="90"/>
      <c r="Z552" s="87"/>
      <c r="AA552" s="87"/>
      <c r="AB552" s="2"/>
      <c r="AC552" s="2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  <c r="GR552" s="1"/>
      <c r="GS552" s="1"/>
      <c r="GT552" s="1"/>
      <c r="GU552" s="1"/>
      <c r="GV552" s="1"/>
      <c r="GW552" s="1"/>
      <c r="GX552" s="1"/>
    </row>
    <row r="553" spans="1:206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2"/>
      <c r="V553" s="90"/>
      <c r="W553" s="167"/>
      <c r="X553" s="145"/>
      <c r="Y553" s="90"/>
      <c r="Z553" s="87"/>
      <c r="AA553" s="87"/>
      <c r="AB553" s="2"/>
      <c r="AC553" s="2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</row>
    <row r="554" spans="1:206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2"/>
      <c r="V554" s="90"/>
      <c r="W554" s="167"/>
      <c r="X554" s="145"/>
      <c r="Y554" s="90"/>
      <c r="Z554" s="87"/>
      <c r="AA554" s="87"/>
      <c r="AB554" s="2"/>
      <c r="AC554" s="2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  <c r="GR554" s="1"/>
      <c r="GS554" s="1"/>
      <c r="GT554" s="1"/>
      <c r="GU554" s="1"/>
      <c r="GV554" s="1"/>
      <c r="GW554" s="1"/>
      <c r="GX554" s="1"/>
    </row>
    <row r="555" spans="1:206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2"/>
      <c r="V555" s="90"/>
      <c r="W555" s="167"/>
      <c r="X555" s="145"/>
      <c r="Y555" s="90"/>
      <c r="Z555" s="87"/>
      <c r="AA555" s="87"/>
      <c r="AB555" s="2"/>
      <c r="AC555" s="2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  <c r="GR555" s="1"/>
      <c r="GS555" s="1"/>
      <c r="GT555" s="1"/>
      <c r="GU555" s="1"/>
      <c r="GV555" s="1"/>
      <c r="GW555" s="1"/>
      <c r="GX555" s="1"/>
    </row>
    <row r="556" spans="1:206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2"/>
      <c r="V556" s="90"/>
      <c r="W556" s="167"/>
      <c r="X556" s="145"/>
      <c r="Y556" s="90"/>
      <c r="Z556" s="87"/>
      <c r="AA556" s="87"/>
      <c r="AB556" s="2"/>
      <c r="AC556" s="2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  <c r="GR556" s="1"/>
      <c r="GS556" s="1"/>
      <c r="GT556" s="1"/>
      <c r="GU556" s="1"/>
      <c r="GV556" s="1"/>
      <c r="GW556" s="1"/>
      <c r="GX556" s="1"/>
    </row>
    <row r="557" spans="1:206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2"/>
      <c r="V557" s="90"/>
      <c r="W557" s="167"/>
      <c r="X557" s="145"/>
      <c r="Y557" s="90"/>
      <c r="Z557" s="87"/>
      <c r="AA557" s="87"/>
      <c r="AB557" s="2"/>
      <c r="AC557" s="2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  <c r="GR557" s="1"/>
      <c r="GS557" s="1"/>
      <c r="GT557" s="1"/>
      <c r="GU557" s="1"/>
      <c r="GV557" s="1"/>
      <c r="GW557" s="1"/>
      <c r="GX557" s="1"/>
    </row>
    <row r="558" spans="1:206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2"/>
      <c r="V558" s="90"/>
      <c r="W558" s="167"/>
      <c r="X558" s="145"/>
      <c r="Y558" s="90"/>
      <c r="Z558" s="87"/>
      <c r="AA558" s="87"/>
      <c r="AB558" s="2"/>
      <c r="AC558" s="2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  <c r="GR558" s="1"/>
      <c r="GS558" s="1"/>
      <c r="GT558" s="1"/>
      <c r="GU558" s="1"/>
      <c r="GV558" s="1"/>
      <c r="GW558" s="1"/>
      <c r="GX558" s="1"/>
    </row>
    <row r="559" spans="1:206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2"/>
      <c r="V559" s="90"/>
      <c r="W559" s="167"/>
      <c r="X559" s="145"/>
      <c r="Y559" s="90"/>
      <c r="Z559" s="87"/>
      <c r="AA559" s="87"/>
      <c r="AB559" s="2"/>
      <c r="AC559" s="2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</row>
    <row r="560" spans="1:206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2"/>
      <c r="V560" s="90"/>
      <c r="W560" s="167"/>
      <c r="X560" s="145"/>
      <c r="Y560" s="90"/>
      <c r="Z560" s="87"/>
      <c r="AA560" s="87"/>
      <c r="AB560" s="2"/>
      <c r="AC560" s="2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</row>
    <row r="561" spans="1:206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2"/>
      <c r="V561" s="90"/>
      <c r="W561" s="167"/>
      <c r="X561" s="145"/>
      <c r="Y561" s="90"/>
      <c r="Z561" s="87"/>
      <c r="AA561" s="87"/>
      <c r="AB561" s="2"/>
      <c r="AC561" s="2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  <c r="GR561" s="1"/>
      <c r="GS561" s="1"/>
      <c r="GT561" s="1"/>
      <c r="GU561" s="1"/>
      <c r="GV561" s="1"/>
      <c r="GW561" s="1"/>
      <c r="GX561" s="1"/>
    </row>
    <row r="562" spans="1:206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2"/>
      <c r="V562" s="90"/>
      <c r="W562" s="167"/>
      <c r="X562" s="145"/>
      <c r="Y562" s="90"/>
      <c r="Z562" s="87"/>
      <c r="AA562" s="87"/>
      <c r="AB562" s="2"/>
      <c r="AC562" s="2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</row>
    <row r="563" spans="1:206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2"/>
      <c r="V563" s="90"/>
      <c r="W563" s="167"/>
      <c r="X563" s="145"/>
      <c r="Y563" s="90"/>
      <c r="Z563" s="87"/>
      <c r="AA563" s="87"/>
      <c r="AB563" s="2"/>
      <c r="AC563" s="2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  <c r="GR563" s="1"/>
      <c r="GS563" s="1"/>
      <c r="GT563" s="1"/>
      <c r="GU563" s="1"/>
      <c r="GV563" s="1"/>
      <c r="GW563" s="1"/>
      <c r="GX563" s="1"/>
    </row>
    <row r="564" spans="1:206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2"/>
      <c r="V564" s="90"/>
      <c r="W564" s="167"/>
      <c r="X564" s="145"/>
      <c r="Y564" s="90"/>
      <c r="Z564" s="87"/>
      <c r="AA564" s="87"/>
      <c r="AB564" s="2"/>
      <c r="AC564" s="2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  <c r="GR564" s="1"/>
      <c r="GS564" s="1"/>
      <c r="GT564" s="1"/>
      <c r="GU564" s="1"/>
      <c r="GV564" s="1"/>
      <c r="GW564" s="1"/>
      <c r="GX564" s="1"/>
    </row>
    <row r="565" spans="1:206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2"/>
      <c r="V565" s="90"/>
      <c r="W565" s="167"/>
      <c r="X565" s="145"/>
      <c r="Y565" s="90"/>
      <c r="Z565" s="87"/>
      <c r="AA565" s="87"/>
      <c r="AB565" s="2"/>
      <c r="AC565" s="2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  <c r="GR565" s="1"/>
      <c r="GS565" s="1"/>
      <c r="GT565" s="1"/>
      <c r="GU565" s="1"/>
      <c r="GV565" s="1"/>
      <c r="GW565" s="1"/>
      <c r="GX565" s="1"/>
    </row>
    <row r="566" spans="1:206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2"/>
      <c r="V566" s="90"/>
      <c r="W566" s="167"/>
      <c r="X566" s="145"/>
      <c r="Y566" s="90"/>
      <c r="Z566" s="87"/>
      <c r="AA566" s="87"/>
      <c r="AB566" s="2"/>
      <c r="AC566" s="2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  <c r="GR566" s="1"/>
      <c r="GS566" s="1"/>
      <c r="GT566" s="1"/>
      <c r="GU566" s="1"/>
      <c r="GV566" s="1"/>
      <c r="GW566" s="1"/>
      <c r="GX566" s="1"/>
    </row>
    <row r="567" spans="1:206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2"/>
      <c r="V567" s="90"/>
      <c r="W567" s="167"/>
      <c r="X567" s="145"/>
      <c r="Y567" s="90"/>
      <c r="Z567" s="87"/>
      <c r="AA567" s="87"/>
      <c r="AB567" s="2"/>
      <c r="AC567" s="2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  <c r="GR567" s="1"/>
      <c r="GS567" s="1"/>
      <c r="GT567" s="1"/>
      <c r="GU567" s="1"/>
      <c r="GV567" s="1"/>
      <c r="GW567" s="1"/>
      <c r="GX567" s="1"/>
    </row>
    <row r="568" spans="1:206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2"/>
      <c r="V568" s="90"/>
      <c r="W568" s="167"/>
      <c r="X568" s="145"/>
      <c r="Y568" s="90"/>
      <c r="Z568" s="87"/>
      <c r="AA568" s="87"/>
      <c r="AB568" s="2"/>
      <c r="AC568" s="2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</row>
    <row r="569" spans="1:206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2"/>
      <c r="V569" s="90"/>
      <c r="W569" s="167"/>
      <c r="X569" s="145"/>
      <c r="Y569" s="90"/>
      <c r="Z569" s="87"/>
      <c r="AA569" s="87"/>
      <c r="AB569" s="2"/>
      <c r="AC569" s="2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</row>
    <row r="570" spans="1:206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2"/>
      <c r="V570" s="90"/>
      <c r="W570" s="167"/>
      <c r="X570" s="145"/>
      <c r="Y570" s="90"/>
      <c r="Z570" s="87"/>
      <c r="AA570" s="87"/>
      <c r="AB570" s="2"/>
      <c r="AC570" s="2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  <c r="GR570" s="1"/>
      <c r="GS570" s="1"/>
      <c r="GT570" s="1"/>
      <c r="GU570" s="1"/>
      <c r="GV570" s="1"/>
      <c r="GW570" s="1"/>
      <c r="GX570" s="1"/>
    </row>
    <row r="571" spans="1:206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2"/>
      <c r="V571" s="90"/>
      <c r="W571" s="167"/>
      <c r="X571" s="145"/>
      <c r="Y571" s="90"/>
      <c r="Z571" s="87"/>
      <c r="AA571" s="87"/>
      <c r="AB571" s="2"/>
      <c r="AC571" s="2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</row>
    <row r="572" spans="1:206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2"/>
      <c r="V572" s="90"/>
      <c r="W572" s="167"/>
      <c r="X572" s="145"/>
      <c r="Y572" s="90"/>
      <c r="Z572" s="87"/>
      <c r="AA572" s="87"/>
      <c r="AB572" s="2"/>
      <c r="AC572" s="2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  <c r="GR572" s="1"/>
      <c r="GS572" s="1"/>
      <c r="GT572" s="1"/>
      <c r="GU572" s="1"/>
      <c r="GV572" s="1"/>
      <c r="GW572" s="1"/>
      <c r="GX572" s="1"/>
    </row>
    <row r="573" spans="1:206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2"/>
      <c r="V573" s="90"/>
      <c r="W573" s="167"/>
      <c r="X573" s="145"/>
      <c r="Y573" s="90"/>
      <c r="Z573" s="87"/>
      <c r="AA573" s="87"/>
      <c r="AB573" s="2"/>
      <c r="AC573" s="2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  <c r="GR573" s="1"/>
      <c r="GS573" s="1"/>
      <c r="GT573" s="1"/>
      <c r="GU573" s="1"/>
      <c r="GV573" s="1"/>
      <c r="GW573" s="1"/>
      <c r="GX573" s="1"/>
    </row>
    <row r="574" spans="1:206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2"/>
      <c r="V574" s="90"/>
      <c r="W574" s="167"/>
      <c r="X574" s="145"/>
      <c r="Y574" s="90"/>
      <c r="Z574" s="87"/>
      <c r="AA574" s="87"/>
      <c r="AB574" s="2"/>
      <c r="AC574" s="2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  <c r="GR574" s="1"/>
      <c r="GS574" s="1"/>
      <c r="GT574" s="1"/>
      <c r="GU574" s="1"/>
      <c r="GV574" s="1"/>
      <c r="GW574" s="1"/>
      <c r="GX574" s="1"/>
    </row>
    <row r="575" spans="1:206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2"/>
      <c r="V575" s="90"/>
      <c r="W575" s="167"/>
      <c r="X575" s="145"/>
      <c r="Y575" s="90"/>
      <c r="Z575" s="87"/>
      <c r="AA575" s="87"/>
      <c r="AB575" s="2"/>
      <c r="AC575" s="2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  <c r="GR575" s="1"/>
      <c r="GS575" s="1"/>
      <c r="GT575" s="1"/>
      <c r="GU575" s="1"/>
      <c r="GV575" s="1"/>
      <c r="GW575" s="1"/>
      <c r="GX575" s="1"/>
    </row>
    <row r="576" spans="1:206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2"/>
      <c r="V576" s="90"/>
      <c r="W576" s="167"/>
      <c r="X576" s="145"/>
      <c r="Y576" s="90"/>
      <c r="Z576" s="87"/>
      <c r="AA576" s="87"/>
      <c r="AB576" s="2"/>
      <c r="AC576" s="2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  <c r="GR576" s="1"/>
      <c r="GS576" s="1"/>
      <c r="GT576" s="1"/>
      <c r="GU576" s="1"/>
      <c r="GV576" s="1"/>
      <c r="GW576" s="1"/>
      <c r="GX576" s="1"/>
    </row>
    <row r="577" spans="1:206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2"/>
      <c r="V577" s="90"/>
      <c r="W577" s="167"/>
      <c r="X577" s="145"/>
      <c r="Y577" s="90"/>
      <c r="Z577" s="87"/>
      <c r="AA577" s="87"/>
      <c r="AB577" s="2"/>
      <c r="AC577" s="2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</row>
    <row r="578" spans="1:206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2"/>
      <c r="V578" s="90"/>
      <c r="W578" s="167"/>
      <c r="X578" s="145"/>
      <c r="Y578" s="90"/>
      <c r="Z578" s="87"/>
      <c r="AA578" s="87"/>
      <c r="AB578" s="2"/>
      <c r="AC578" s="2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</row>
    <row r="579" spans="1:206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2"/>
      <c r="V579" s="90"/>
      <c r="W579" s="167"/>
      <c r="X579" s="145"/>
      <c r="Y579" s="90"/>
      <c r="Z579" s="87"/>
      <c r="AA579" s="87"/>
      <c r="AB579" s="2"/>
      <c r="AC579" s="2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  <c r="GR579" s="1"/>
      <c r="GS579" s="1"/>
      <c r="GT579" s="1"/>
      <c r="GU579" s="1"/>
      <c r="GV579" s="1"/>
      <c r="GW579" s="1"/>
      <c r="GX579" s="1"/>
    </row>
    <row r="580" spans="1:206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2"/>
      <c r="V580" s="90"/>
      <c r="W580" s="167"/>
      <c r="X580" s="145"/>
      <c r="Y580" s="90"/>
      <c r="Z580" s="87"/>
      <c r="AA580" s="87"/>
      <c r="AB580" s="2"/>
      <c r="AC580" s="2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</row>
    <row r="581" spans="1:206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2"/>
      <c r="V581" s="90"/>
      <c r="W581" s="167"/>
      <c r="X581" s="145"/>
      <c r="Y581" s="90"/>
      <c r="Z581" s="87"/>
      <c r="AA581" s="87"/>
      <c r="AB581" s="2"/>
      <c r="AC581" s="2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  <c r="GR581" s="1"/>
      <c r="GS581" s="1"/>
      <c r="GT581" s="1"/>
      <c r="GU581" s="1"/>
      <c r="GV581" s="1"/>
      <c r="GW581" s="1"/>
      <c r="GX581" s="1"/>
    </row>
    <row r="582" spans="1:206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2"/>
      <c r="V582" s="90"/>
      <c r="W582" s="167"/>
      <c r="X582" s="145"/>
      <c r="Y582" s="90"/>
      <c r="Z582" s="87"/>
      <c r="AA582" s="87"/>
      <c r="AB582" s="2"/>
      <c r="AC582" s="2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  <c r="GR582" s="1"/>
      <c r="GS582" s="1"/>
      <c r="GT582" s="1"/>
      <c r="GU582" s="1"/>
      <c r="GV582" s="1"/>
      <c r="GW582" s="1"/>
      <c r="GX582" s="1"/>
    </row>
    <row r="583" spans="1:206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2"/>
      <c r="V583" s="90"/>
      <c r="W583" s="167"/>
      <c r="X583" s="145"/>
      <c r="Y583" s="90"/>
      <c r="Z583" s="87"/>
      <c r="AA583" s="87"/>
      <c r="AB583" s="2"/>
      <c r="AC583" s="2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  <c r="GR583" s="1"/>
      <c r="GS583" s="1"/>
      <c r="GT583" s="1"/>
      <c r="GU583" s="1"/>
      <c r="GV583" s="1"/>
      <c r="GW583" s="1"/>
      <c r="GX583" s="1"/>
    </row>
    <row r="584" spans="1:206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2"/>
      <c r="V584" s="90"/>
      <c r="W584" s="167"/>
      <c r="X584" s="145"/>
      <c r="Y584" s="90"/>
      <c r="Z584" s="87"/>
      <c r="AA584" s="87"/>
      <c r="AB584" s="2"/>
      <c r="AC584" s="2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  <c r="GR584" s="1"/>
      <c r="GS584" s="1"/>
      <c r="GT584" s="1"/>
      <c r="GU584" s="1"/>
      <c r="GV584" s="1"/>
      <c r="GW584" s="1"/>
      <c r="GX584" s="1"/>
    </row>
    <row r="585" spans="1:206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2"/>
      <c r="V585" s="90"/>
      <c r="W585" s="167"/>
      <c r="X585" s="145"/>
      <c r="Y585" s="90"/>
      <c r="Z585" s="87"/>
      <c r="AA585" s="87"/>
      <c r="AB585" s="2"/>
      <c r="AC585" s="2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  <c r="GR585" s="1"/>
      <c r="GS585" s="1"/>
      <c r="GT585" s="1"/>
      <c r="GU585" s="1"/>
      <c r="GV585" s="1"/>
      <c r="GW585" s="1"/>
      <c r="GX585" s="1"/>
    </row>
    <row r="586" spans="1:206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2"/>
      <c r="V586" s="90"/>
      <c r="W586" s="167"/>
      <c r="X586" s="145"/>
      <c r="Y586" s="90"/>
      <c r="Z586" s="87"/>
      <c r="AA586" s="87"/>
      <c r="AB586" s="2"/>
      <c r="AC586" s="2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</row>
    <row r="587" spans="1:206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2"/>
      <c r="V587" s="90"/>
      <c r="W587" s="167"/>
      <c r="X587" s="145"/>
      <c r="Y587" s="90"/>
      <c r="Z587" s="87"/>
      <c r="AA587" s="87"/>
      <c r="AB587" s="2"/>
      <c r="AC587" s="2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</row>
    <row r="588" spans="1:206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2"/>
      <c r="V588" s="90"/>
      <c r="W588" s="167"/>
      <c r="X588" s="145"/>
      <c r="Y588" s="90"/>
      <c r="Z588" s="87"/>
      <c r="AA588" s="87"/>
      <c r="AB588" s="2"/>
      <c r="AC588" s="2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  <c r="GR588" s="1"/>
      <c r="GS588" s="1"/>
      <c r="GT588" s="1"/>
      <c r="GU588" s="1"/>
      <c r="GV588" s="1"/>
      <c r="GW588" s="1"/>
      <c r="GX588" s="1"/>
    </row>
    <row r="589" spans="1:206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2"/>
      <c r="V589" s="90"/>
      <c r="W589" s="167"/>
      <c r="X589" s="145"/>
      <c r="Y589" s="90"/>
      <c r="Z589" s="87"/>
      <c r="AA589" s="87"/>
      <c r="AB589" s="2"/>
      <c r="AC589" s="2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</row>
    <row r="590" spans="1:206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2"/>
      <c r="V590" s="90"/>
      <c r="W590" s="167"/>
      <c r="X590" s="145"/>
      <c r="Y590" s="90"/>
      <c r="Z590" s="87"/>
      <c r="AA590" s="87"/>
      <c r="AB590" s="2"/>
      <c r="AC590" s="2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  <c r="GR590" s="1"/>
      <c r="GS590" s="1"/>
      <c r="GT590" s="1"/>
      <c r="GU590" s="1"/>
      <c r="GV590" s="1"/>
      <c r="GW590" s="1"/>
      <c r="GX590" s="1"/>
    </row>
    <row r="591" spans="1:206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2"/>
      <c r="V591" s="90"/>
      <c r="W591" s="167"/>
      <c r="X591" s="145"/>
      <c r="Y591" s="90"/>
      <c r="Z591" s="87"/>
      <c r="AA591" s="87"/>
      <c r="AB591" s="2"/>
      <c r="AC591" s="2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  <c r="GR591" s="1"/>
      <c r="GS591" s="1"/>
      <c r="GT591" s="1"/>
      <c r="GU591" s="1"/>
      <c r="GV591" s="1"/>
      <c r="GW591" s="1"/>
      <c r="GX591" s="1"/>
    </row>
    <row r="592" spans="1:206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2"/>
      <c r="V592" s="90"/>
      <c r="W592" s="167"/>
      <c r="X592" s="145"/>
      <c r="Y592" s="90"/>
      <c r="Z592" s="87"/>
      <c r="AA592" s="87"/>
      <c r="AB592" s="2"/>
      <c r="AC592" s="2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  <c r="GR592" s="1"/>
      <c r="GS592" s="1"/>
      <c r="GT592" s="1"/>
      <c r="GU592" s="1"/>
      <c r="GV592" s="1"/>
      <c r="GW592" s="1"/>
      <c r="GX592" s="1"/>
    </row>
    <row r="593" spans="1:206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2"/>
      <c r="V593" s="90"/>
      <c r="W593" s="167"/>
      <c r="X593" s="145"/>
      <c r="Y593" s="90"/>
      <c r="Z593" s="87"/>
      <c r="AA593" s="87"/>
      <c r="AB593" s="2"/>
      <c r="AC593" s="2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  <c r="GR593" s="1"/>
      <c r="GS593" s="1"/>
      <c r="GT593" s="1"/>
      <c r="GU593" s="1"/>
      <c r="GV593" s="1"/>
      <c r="GW593" s="1"/>
      <c r="GX593" s="1"/>
    </row>
    <row r="594" spans="1:206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2"/>
      <c r="V594" s="90"/>
      <c r="W594" s="167"/>
      <c r="X594" s="145"/>
      <c r="Y594" s="90"/>
      <c r="Z594" s="87"/>
      <c r="AA594" s="87"/>
      <c r="AB594" s="2"/>
      <c r="AC594" s="2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  <c r="GR594" s="1"/>
      <c r="GS594" s="1"/>
      <c r="GT594" s="1"/>
      <c r="GU594" s="1"/>
      <c r="GV594" s="1"/>
      <c r="GW594" s="1"/>
      <c r="GX594" s="1"/>
    </row>
    <row r="595" spans="1:206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2"/>
      <c r="V595" s="90"/>
      <c r="W595" s="167"/>
      <c r="X595" s="145"/>
      <c r="Y595" s="90"/>
      <c r="Z595" s="87"/>
      <c r="AA595" s="87"/>
      <c r="AB595" s="2"/>
      <c r="AC595" s="2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</row>
    <row r="596" spans="1:206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2"/>
      <c r="V596" s="90"/>
      <c r="W596" s="167"/>
      <c r="X596" s="145"/>
      <c r="Y596" s="90"/>
      <c r="Z596" s="87"/>
      <c r="AA596" s="87"/>
      <c r="AB596" s="2"/>
      <c r="AC596" s="2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  <c r="GR596" s="1"/>
      <c r="GS596" s="1"/>
      <c r="GT596" s="1"/>
      <c r="GU596" s="1"/>
      <c r="GV596" s="1"/>
      <c r="GW596" s="1"/>
      <c r="GX596" s="1"/>
    </row>
    <row r="597" spans="1:206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2"/>
      <c r="V597" s="90"/>
      <c r="W597" s="167"/>
      <c r="X597" s="145"/>
      <c r="Y597" s="90"/>
      <c r="Z597" s="87"/>
      <c r="AA597" s="87"/>
      <c r="AB597" s="2"/>
      <c r="AC597" s="2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  <c r="GR597" s="1"/>
      <c r="GS597" s="1"/>
      <c r="GT597" s="1"/>
      <c r="GU597" s="1"/>
      <c r="GV597" s="1"/>
      <c r="GW597" s="1"/>
      <c r="GX597" s="1"/>
    </row>
    <row r="598" spans="1:206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2"/>
      <c r="V598" s="90"/>
      <c r="W598" s="167"/>
      <c r="X598" s="145"/>
      <c r="Y598" s="90"/>
      <c r="Z598" s="87"/>
      <c r="AA598" s="87"/>
      <c r="AB598" s="2"/>
      <c r="AC598" s="2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  <c r="GR598" s="1"/>
      <c r="GS598" s="1"/>
      <c r="GT598" s="1"/>
      <c r="GU598" s="1"/>
      <c r="GV598" s="1"/>
      <c r="GW598" s="1"/>
      <c r="GX598" s="1"/>
    </row>
    <row r="599" spans="1:206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2"/>
      <c r="V599" s="90"/>
      <c r="W599" s="167"/>
      <c r="X599" s="145"/>
      <c r="Y599" s="90"/>
      <c r="Z599" s="87"/>
      <c r="AA599" s="87"/>
      <c r="AB599" s="2"/>
      <c r="AC599" s="2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  <c r="GR599" s="1"/>
      <c r="GS599" s="1"/>
      <c r="GT599" s="1"/>
      <c r="GU599" s="1"/>
      <c r="GV599" s="1"/>
      <c r="GW599" s="1"/>
      <c r="GX599" s="1"/>
    </row>
    <row r="600" spans="1:206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2"/>
      <c r="V600" s="90"/>
      <c r="W600" s="167"/>
      <c r="X600" s="145"/>
      <c r="Y600" s="90"/>
      <c r="Z600" s="87"/>
      <c r="AA600" s="87"/>
      <c r="AB600" s="2"/>
      <c r="AC600" s="2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  <c r="GR600" s="1"/>
      <c r="GS600" s="1"/>
      <c r="GT600" s="1"/>
      <c r="GU600" s="1"/>
      <c r="GV600" s="1"/>
      <c r="GW600" s="1"/>
      <c r="GX600" s="1"/>
    </row>
    <row r="601" spans="1:206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2"/>
      <c r="V601" s="90"/>
      <c r="W601" s="167"/>
      <c r="X601" s="145"/>
      <c r="Y601" s="90"/>
      <c r="Z601" s="87"/>
      <c r="AA601" s="87"/>
      <c r="AB601" s="2"/>
      <c r="AC601" s="2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  <c r="GR601" s="1"/>
      <c r="GS601" s="1"/>
      <c r="GT601" s="1"/>
      <c r="GU601" s="1"/>
      <c r="GV601" s="1"/>
      <c r="GW601" s="1"/>
      <c r="GX601" s="1"/>
    </row>
    <row r="602" spans="1:206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2"/>
      <c r="V602" s="90"/>
      <c r="W602" s="167"/>
      <c r="X602" s="145"/>
      <c r="Y602" s="90"/>
      <c r="Z602" s="87"/>
      <c r="AA602" s="87"/>
      <c r="AB602" s="2"/>
      <c r="AC602" s="2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  <c r="GR602" s="1"/>
      <c r="GS602" s="1"/>
      <c r="GT602" s="1"/>
      <c r="GU602" s="1"/>
      <c r="GV602" s="1"/>
      <c r="GW602" s="1"/>
      <c r="GX602" s="1"/>
    </row>
    <row r="603" spans="1:206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2"/>
      <c r="V603" s="90"/>
      <c r="W603" s="167"/>
      <c r="X603" s="145"/>
      <c r="Y603" s="90"/>
      <c r="Z603" s="87"/>
      <c r="AA603" s="87"/>
      <c r="AB603" s="2"/>
      <c r="AC603" s="2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  <c r="GR603" s="1"/>
      <c r="GS603" s="1"/>
      <c r="GT603" s="1"/>
      <c r="GU603" s="1"/>
      <c r="GV603" s="1"/>
      <c r="GW603" s="1"/>
      <c r="GX603" s="1"/>
    </row>
    <row r="604" spans="1:206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2"/>
      <c r="V604" s="90"/>
      <c r="W604" s="167"/>
      <c r="X604" s="145"/>
      <c r="Y604" s="90"/>
      <c r="Z604" s="87"/>
      <c r="AA604" s="87"/>
      <c r="AB604" s="2"/>
      <c r="AC604" s="2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  <c r="GR604" s="1"/>
      <c r="GS604" s="1"/>
      <c r="GT604" s="1"/>
      <c r="GU604" s="1"/>
      <c r="GV604" s="1"/>
      <c r="GW604" s="1"/>
      <c r="GX604" s="1"/>
    </row>
    <row r="605" spans="1:206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2"/>
      <c r="V605" s="90"/>
      <c r="W605" s="167"/>
      <c r="X605" s="145"/>
      <c r="Y605" s="90"/>
      <c r="Z605" s="87"/>
      <c r="AA605" s="87"/>
      <c r="AB605" s="2"/>
      <c r="AC605" s="2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  <c r="GR605" s="1"/>
      <c r="GS605" s="1"/>
      <c r="GT605" s="1"/>
      <c r="GU605" s="1"/>
      <c r="GV605" s="1"/>
      <c r="GW605" s="1"/>
      <c r="GX605" s="1"/>
    </row>
    <row r="606" spans="1:206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2"/>
      <c r="V606" s="90"/>
      <c r="W606" s="167"/>
      <c r="X606" s="145"/>
      <c r="Y606" s="90"/>
      <c r="Z606" s="87"/>
      <c r="AA606" s="87"/>
      <c r="AB606" s="2"/>
      <c r="AC606" s="2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  <c r="GR606" s="1"/>
      <c r="GS606" s="1"/>
      <c r="GT606" s="1"/>
      <c r="GU606" s="1"/>
      <c r="GV606" s="1"/>
      <c r="GW606" s="1"/>
      <c r="GX606" s="1"/>
    </row>
    <row r="607" spans="1:206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2"/>
      <c r="V607" s="90"/>
      <c r="W607" s="167"/>
      <c r="X607" s="145"/>
      <c r="Y607" s="90"/>
      <c r="Z607" s="87"/>
      <c r="AA607" s="87"/>
      <c r="AB607" s="2"/>
      <c r="AC607" s="2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  <c r="GR607" s="1"/>
      <c r="GS607" s="1"/>
      <c r="GT607" s="1"/>
      <c r="GU607" s="1"/>
      <c r="GV607" s="1"/>
      <c r="GW607" s="1"/>
      <c r="GX607" s="1"/>
    </row>
    <row r="608" spans="1:206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2"/>
      <c r="V608" s="90"/>
      <c r="W608" s="167"/>
      <c r="X608" s="145"/>
      <c r="Y608" s="90"/>
      <c r="Z608" s="87"/>
      <c r="AA608" s="87"/>
      <c r="AB608" s="2"/>
      <c r="AC608" s="2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  <c r="GR608" s="1"/>
      <c r="GS608" s="1"/>
      <c r="GT608" s="1"/>
      <c r="GU608" s="1"/>
      <c r="GV608" s="1"/>
      <c r="GW608" s="1"/>
      <c r="GX608" s="1"/>
    </row>
    <row r="609" spans="1:206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2"/>
      <c r="V609" s="90"/>
      <c r="W609" s="167"/>
      <c r="X609" s="145"/>
      <c r="Y609" s="90"/>
      <c r="Z609" s="87"/>
      <c r="AA609" s="87"/>
      <c r="AB609" s="2"/>
      <c r="AC609" s="2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  <c r="GR609" s="1"/>
      <c r="GS609" s="1"/>
      <c r="GT609" s="1"/>
      <c r="GU609" s="1"/>
      <c r="GV609" s="1"/>
      <c r="GW609" s="1"/>
      <c r="GX609" s="1"/>
    </row>
    <row r="610" spans="1:206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2"/>
      <c r="V610" s="90"/>
      <c r="W610" s="167"/>
      <c r="X610" s="145"/>
      <c r="Y610" s="90"/>
      <c r="Z610" s="87"/>
      <c r="AA610" s="87"/>
      <c r="AB610" s="2"/>
      <c r="AC610" s="2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  <c r="GR610" s="1"/>
      <c r="GS610" s="1"/>
      <c r="GT610" s="1"/>
      <c r="GU610" s="1"/>
      <c r="GV610" s="1"/>
      <c r="GW610" s="1"/>
      <c r="GX610" s="1"/>
    </row>
    <row r="611" spans="1:206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2"/>
      <c r="V611" s="90"/>
      <c r="W611" s="167"/>
      <c r="X611" s="145"/>
      <c r="Y611" s="90"/>
      <c r="Z611" s="87"/>
      <c r="AA611" s="87"/>
      <c r="AB611" s="2"/>
      <c r="AC611" s="2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  <c r="GR611" s="1"/>
      <c r="GS611" s="1"/>
      <c r="GT611" s="1"/>
      <c r="GU611" s="1"/>
      <c r="GV611" s="1"/>
      <c r="GW611" s="1"/>
      <c r="GX611" s="1"/>
    </row>
    <row r="612" spans="1:206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2"/>
      <c r="V612" s="90"/>
      <c r="W612" s="167"/>
      <c r="X612" s="145"/>
      <c r="Y612" s="90"/>
      <c r="Z612" s="87"/>
      <c r="AA612" s="87"/>
      <c r="AB612" s="2"/>
      <c r="AC612" s="2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  <c r="GR612" s="1"/>
      <c r="GS612" s="1"/>
      <c r="GT612" s="1"/>
      <c r="GU612" s="1"/>
      <c r="GV612" s="1"/>
      <c r="GW612" s="1"/>
      <c r="GX612" s="1"/>
    </row>
    <row r="613" spans="1:206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2"/>
      <c r="V613" s="90"/>
      <c r="W613" s="167"/>
      <c r="X613" s="145"/>
      <c r="Y613" s="90"/>
      <c r="Z613" s="87"/>
      <c r="AA613" s="87"/>
      <c r="AB613" s="2"/>
      <c r="AC613" s="2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  <c r="GR613" s="1"/>
      <c r="GS613" s="1"/>
      <c r="GT613" s="1"/>
      <c r="GU613" s="1"/>
      <c r="GV613" s="1"/>
      <c r="GW613" s="1"/>
      <c r="GX613" s="1"/>
    </row>
    <row r="614" spans="1:206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2"/>
      <c r="V614" s="90"/>
      <c r="W614" s="167"/>
      <c r="X614" s="145"/>
      <c r="Y614" s="90"/>
      <c r="Z614" s="87"/>
      <c r="AA614" s="87"/>
      <c r="AB614" s="2"/>
      <c r="AC614" s="2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  <c r="GR614" s="1"/>
      <c r="GS614" s="1"/>
      <c r="GT614" s="1"/>
      <c r="GU614" s="1"/>
      <c r="GV614" s="1"/>
      <c r="GW614" s="1"/>
      <c r="GX614" s="1"/>
    </row>
    <row r="615" spans="1:206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2"/>
      <c r="V615" s="90"/>
      <c r="W615" s="167"/>
      <c r="X615" s="145"/>
      <c r="Y615" s="90"/>
      <c r="Z615" s="87"/>
      <c r="AA615" s="87"/>
      <c r="AB615" s="2"/>
      <c r="AC615" s="2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  <c r="GR615" s="1"/>
      <c r="GS615" s="1"/>
      <c r="GT615" s="1"/>
      <c r="GU615" s="1"/>
      <c r="GV615" s="1"/>
      <c r="GW615" s="1"/>
      <c r="GX615" s="1"/>
    </row>
    <row r="616" spans="1:206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2"/>
      <c r="V616" s="90"/>
      <c r="W616" s="167"/>
      <c r="X616" s="145"/>
      <c r="Y616" s="90"/>
      <c r="Z616" s="87"/>
      <c r="AA616" s="87"/>
      <c r="AB616" s="2"/>
      <c r="AC616" s="2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  <c r="GR616" s="1"/>
      <c r="GS616" s="1"/>
      <c r="GT616" s="1"/>
      <c r="GU616" s="1"/>
      <c r="GV616" s="1"/>
      <c r="GW616" s="1"/>
      <c r="GX616" s="1"/>
    </row>
    <row r="617" spans="1:206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2"/>
      <c r="V617" s="90"/>
      <c r="W617" s="167"/>
      <c r="X617" s="145"/>
      <c r="Y617" s="90"/>
      <c r="Z617" s="87"/>
      <c r="AA617" s="87"/>
      <c r="AB617" s="2"/>
      <c r="AC617" s="2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  <c r="GR617" s="1"/>
      <c r="GS617" s="1"/>
      <c r="GT617" s="1"/>
      <c r="GU617" s="1"/>
      <c r="GV617" s="1"/>
      <c r="GW617" s="1"/>
      <c r="GX617" s="1"/>
    </row>
    <row r="618" spans="1:206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2"/>
      <c r="V618" s="90"/>
      <c r="W618" s="167"/>
      <c r="X618" s="145"/>
      <c r="Y618" s="90"/>
      <c r="Z618" s="87"/>
      <c r="AA618" s="87"/>
      <c r="AB618" s="2"/>
      <c r="AC618" s="2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  <c r="GR618" s="1"/>
      <c r="GS618" s="1"/>
      <c r="GT618" s="1"/>
      <c r="GU618" s="1"/>
      <c r="GV618" s="1"/>
      <c r="GW618" s="1"/>
      <c r="GX618" s="1"/>
    </row>
    <row r="619" spans="1:206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2"/>
      <c r="V619" s="90"/>
      <c r="W619" s="167"/>
      <c r="X619" s="145"/>
      <c r="Y619" s="90"/>
      <c r="Z619" s="87"/>
      <c r="AA619" s="87"/>
      <c r="AB619" s="2"/>
      <c r="AC619" s="2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  <c r="GR619" s="1"/>
      <c r="GS619" s="1"/>
      <c r="GT619" s="1"/>
      <c r="GU619" s="1"/>
      <c r="GV619" s="1"/>
      <c r="GW619" s="1"/>
      <c r="GX619" s="1"/>
    </row>
    <row r="620" spans="1:206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2"/>
      <c r="V620" s="90"/>
      <c r="W620" s="167"/>
      <c r="X620" s="145"/>
      <c r="Y620" s="90"/>
      <c r="Z620" s="87"/>
      <c r="AA620" s="87"/>
      <c r="AB620" s="2"/>
      <c r="AC620" s="2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  <c r="GR620" s="1"/>
      <c r="GS620" s="1"/>
      <c r="GT620" s="1"/>
      <c r="GU620" s="1"/>
      <c r="GV620" s="1"/>
      <c r="GW620" s="1"/>
      <c r="GX620" s="1"/>
    </row>
    <row r="621" spans="1:206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2"/>
      <c r="V621" s="90"/>
      <c r="W621" s="167"/>
      <c r="X621" s="145"/>
      <c r="Y621" s="90"/>
      <c r="Z621" s="87"/>
      <c r="AA621" s="87"/>
      <c r="AB621" s="2"/>
      <c r="AC621" s="2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  <c r="GR621" s="1"/>
      <c r="GS621" s="1"/>
      <c r="GT621" s="1"/>
      <c r="GU621" s="1"/>
      <c r="GV621" s="1"/>
      <c r="GW621" s="1"/>
      <c r="GX621" s="1"/>
    </row>
    <row r="622" spans="1:206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2"/>
      <c r="V622" s="90"/>
      <c r="W622" s="167"/>
      <c r="X622" s="145"/>
      <c r="Y622" s="90"/>
      <c r="Z622" s="87"/>
      <c r="AA622" s="87"/>
      <c r="AB622" s="2"/>
      <c r="AC622" s="2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  <c r="GR622" s="1"/>
      <c r="GS622" s="1"/>
      <c r="GT622" s="1"/>
      <c r="GU622" s="1"/>
      <c r="GV622" s="1"/>
      <c r="GW622" s="1"/>
      <c r="GX622" s="1"/>
    </row>
    <row r="623" spans="1:206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2"/>
      <c r="V623" s="90"/>
      <c r="W623" s="167"/>
      <c r="X623" s="145"/>
      <c r="Y623" s="90"/>
      <c r="Z623" s="87"/>
      <c r="AA623" s="87"/>
      <c r="AB623" s="2"/>
      <c r="AC623" s="2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  <c r="GR623" s="1"/>
      <c r="GS623" s="1"/>
      <c r="GT623" s="1"/>
      <c r="GU623" s="1"/>
      <c r="GV623" s="1"/>
      <c r="GW623" s="1"/>
      <c r="GX623" s="1"/>
    </row>
    <row r="624" spans="1:206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2"/>
      <c r="V624" s="90"/>
      <c r="W624" s="167"/>
      <c r="X624" s="145"/>
      <c r="Y624" s="90"/>
      <c r="Z624" s="87"/>
      <c r="AA624" s="87"/>
      <c r="AB624" s="2"/>
      <c r="AC624" s="2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  <c r="GR624" s="1"/>
      <c r="GS624" s="1"/>
      <c r="GT624" s="1"/>
      <c r="GU624" s="1"/>
      <c r="GV624" s="1"/>
      <c r="GW624" s="1"/>
      <c r="GX624" s="1"/>
    </row>
    <row r="625" spans="1:206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2"/>
      <c r="V625" s="90"/>
      <c r="W625" s="167"/>
      <c r="X625" s="145"/>
      <c r="Y625" s="90"/>
      <c r="Z625" s="87"/>
      <c r="AA625" s="87"/>
      <c r="AB625" s="2"/>
      <c r="AC625" s="2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  <c r="GR625" s="1"/>
      <c r="GS625" s="1"/>
      <c r="GT625" s="1"/>
      <c r="GU625" s="1"/>
      <c r="GV625" s="1"/>
      <c r="GW625" s="1"/>
      <c r="GX625" s="1"/>
    </row>
    <row r="626" spans="1:206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2"/>
      <c r="V626" s="90"/>
      <c r="W626" s="167"/>
      <c r="X626" s="145"/>
      <c r="Y626" s="90"/>
      <c r="Z626" s="87"/>
      <c r="AA626" s="87"/>
      <c r="AB626" s="2"/>
      <c r="AC626" s="2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  <c r="GR626" s="1"/>
      <c r="GS626" s="1"/>
      <c r="GT626" s="1"/>
      <c r="GU626" s="1"/>
      <c r="GV626" s="1"/>
      <c r="GW626" s="1"/>
      <c r="GX626" s="1"/>
    </row>
    <row r="627" spans="1:206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2"/>
      <c r="V627" s="90"/>
      <c r="W627" s="167"/>
      <c r="X627" s="145"/>
      <c r="Y627" s="90"/>
      <c r="Z627" s="87"/>
      <c r="AA627" s="87"/>
      <c r="AB627" s="2"/>
      <c r="AC627" s="2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  <c r="GR627" s="1"/>
      <c r="GS627" s="1"/>
      <c r="GT627" s="1"/>
      <c r="GU627" s="1"/>
      <c r="GV627" s="1"/>
      <c r="GW627" s="1"/>
      <c r="GX627" s="1"/>
    </row>
    <row r="628" spans="1:206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2"/>
      <c r="V628" s="90"/>
      <c r="W628" s="167"/>
      <c r="X628" s="145"/>
      <c r="Y628" s="90"/>
      <c r="Z628" s="87"/>
      <c r="AA628" s="87"/>
      <c r="AB628" s="2"/>
      <c r="AC628" s="2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  <c r="GR628" s="1"/>
      <c r="GS628" s="1"/>
      <c r="GT628" s="1"/>
      <c r="GU628" s="1"/>
      <c r="GV628" s="1"/>
      <c r="GW628" s="1"/>
      <c r="GX628" s="1"/>
    </row>
    <row r="629" spans="1:206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2"/>
      <c r="V629" s="90"/>
      <c r="W629" s="167"/>
      <c r="X629" s="145"/>
      <c r="Y629" s="90"/>
      <c r="Z629" s="87"/>
      <c r="AA629" s="87"/>
      <c r="AB629" s="2"/>
      <c r="AC629" s="2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  <c r="GR629" s="1"/>
      <c r="GS629" s="1"/>
      <c r="GT629" s="1"/>
      <c r="GU629" s="1"/>
      <c r="GV629" s="1"/>
      <c r="GW629" s="1"/>
      <c r="GX629" s="1"/>
    </row>
    <row r="630" spans="1:206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2"/>
      <c r="V630" s="90"/>
      <c r="W630" s="167"/>
      <c r="X630" s="145"/>
      <c r="Y630" s="90"/>
      <c r="Z630" s="87"/>
      <c r="AA630" s="87"/>
      <c r="AB630" s="2"/>
      <c r="AC630" s="2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  <c r="GR630" s="1"/>
      <c r="GS630" s="1"/>
      <c r="GT630" s="1"/>
      <c r="GU630" s="1"/>
      <c r="GV630" s="1"/>
      <c r="GW630" s="1"/>
      <c r="GX630" s="1"/>
    </row>
    <row r="631" spans="1:206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2"/>
      <c r="V631" s="90"/>
      <c r="W631" s="167"/>
      <c r="X631" s="145"/>
      <c r="Y631" s="90"/>
      <c r="Z631" s="87"/>
      <c r="AA631" s="87"/>
      <c r="AB631" s="2"/>
      <c r="AC631" s="2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  <c r="GR631" s="1"/>
      <c r="GS631" s="1"/>
      <c r="GT631" s="1"/>
      <c r="GU631" s="1"/>
      <c r="GV631" s="1"/>
      <c r="GW631" s="1"/>
      <c r="GX631" s="1"/>
    </row>
    <row r="632" spans="1:206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2"/>
      <c r="V632" s="90"/>
      <c r="W632" s="167"/>
      <c r="X632" s="145"/>
      <c r="Y632" s="90"/>
      <c r="Z632" s="87"/>
      <c r="AA632" s="87"/>
      <c r="AB632" s="2"/>
      <c r="AC632" s="2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  <c r="GR632" s="1"/>
      <c r="GS632" s="1"/>
      <c r="GT632" s="1"/>
      <c r="GU632" s="1"/>
      <c r="GV632" s="1"/>
      <c r="GW632" s="1"/>
      <c r="GX632" s="1"/>
    </row>
    <row r="633" spans="1:206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2"/>
      <c r="V633" s="90"/>
      <c r="W633" s="167"/>
      <c r="X633" s="145"/>
      <c r="Y633" s="90"/>
      <c r="Z633" s="87"/>
      <c r="AA633" s="87"/>
      <c r="AB633" s="2"/>
      <c r="AC633" s="2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  <c r="GR633" s="1"/>
      <c r="GS633" s="1"/>
      <c r="GT633" s="1"/>
      <c r="GU633" s="1"/>
      <c r="GV633" s="1"/>
      <c r="GW633" s="1"/>
      <c r="GX633" s="1"/>
    </row>
    <row r="634" spans="1:206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2"/>
      <c r="V634" s="90"/>
      <c r="W634" s="167"/>
      <c r="X634" s="145"/>
      <c r="Y634" s="90"/>
      <c r="Z634" s="87"/>
      <c r="AA634" s="87"/>
      <c r="AB634" s="2"/>
      <c r="AC634" s="2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  <c r="GR634" s="1"/>
      <c r="GS634" s="1"/>
      <c r="GT634" s="1"/>
      <c r="GU634" s="1"/>
      <c r="GV634" s="1"/>
      <c r="GW634" s="1"/>
      <c r="GX634" s="1"/>
    </row>
    <row r="635" spans="1:206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2"/>
      <c r="V635" s="90"/>
      <c r="W635" s="167"/>
      <c r="X635" s="145"/>
      <c r="Y635" s="90"/>
      <c r="Z635" s="87"/>
      <c r="AA635" s="87"/>
      <c r="AB635" s="2"/>
      <c r="AC635" s="2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  <c r="GR635" s="1"/>
      <c r="GS635" s="1"/>
      <c r="GT635" s="1"/>
      <c r="GU635" s="1"/>
      <c r="GV635" s="1"/>
      <c r="GW635" s="1"/>
      <c r="GX635" s="1"/>
    </row>
    <row r="636" spans="1:206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2"/>
      <c r="V636" s="90"/>
      <c r="W636" s="167"/>
      <c r="X636" s="145"/>
      <c r="Y636" s="90"/>
      <c r="Z636" s="87"/>
      <c r="AA636" s="87"/>
      <c r="AB636" s="2"/>
      <c r="AC636" s="2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  <c r="GR636" s="1"/>
      <c r="GS636" s="1"/>
      <c r="GT636" s="1"/>
      <c r="GU636" s="1"/>
      <c r="GV636" s="1"/>
      <c r="GW636" s="1"/>
      <c r="GX636" s="1"/>
    </row>
    <row r="637" spans="1:206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2"/>
      <c r="V637" s="90"/>
      <c r="W637" s="167"/>
      <c r="X637" s="145"/>
      <c r="Y637" s="90"/>
      <c r="Z637" s="87"/>
      <c r="AA637" s="87"/>
      <c r="AB637" s="2"/>
      <c r="AC637" s="2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  <c r="GR637" s="1"/>
      <c r="GS637" s="1"/>
      <c r="GT637" s="1"/>
      <c r="GU637" s="1"/>
      <c r="GV637" s="1"/>
      <c r="GW637" s="1"/>
      <c r="GX637" s="1"/>
    </row>
    <row r="638" spans="1:206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2"/>
      <c r="V638" s="90"/>
      <c r="W638" s="167"/>
      <c r="X638" s="145"/>
      <c r="Y638" s="90"/>
      <c r="Z638" s="87"/>
      <c r="AA638" s="87"/>
      <c r="AB638" s="2"/>
      <c r="AC638" s="2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  <c r="GR638" s="1"/>
      <c r="GS638" s="1"/>
      <c r="GT638" s="1"/>
      <c r="GU638" s="1"/>
      <c r="GV638" s="1"/>
      <c r="GW638" s="1"/>
      <c r="GX638" s="1"/>
    </row>
    <row r="639" spans="1:206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2"/>
      <c r="V639" s="90"/>
      <c r="W639" s="167"/>
      <c r="X639" s="145"/>
      <c r="Y639" s="90"/>
      <c r="Z639" s="87"/>
      <c r="AA639" s="87"/>
      <c r="AB639" s="2"/>
      <c r="AC639" s="2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  <c r="GR639" s="1"/>
      <c r="GS639" s="1"/>
      <c r="GT639" s="1"/>
      <c r="GU639" s="1"/>
      <c r="GV639" s="1"/>
      <c r="GW639" s="1"/>
      <c r="GX639" s="1"/>
    </row>
    <row r="640" spans="1:206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2"/>
      <c r="V640" s="90"/>
      <c r="W640" s="167"/>
      <c r="X640" s="145"/>
      <c r="Y640" s="90"/>
      <c r="Z640" s="87"/>
      <c r="AA640" s="87"/>
      <c r="AB640" s="2"/>
      <c r="AC640" s="2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  <c r="GR640" s="1"/>
      <c r="GS640" s="1"/>
      <c r="GT640" s="1"/>
      <c r="GU640" s="1"/>
      <c r="GV640" s="1"/>
      <c r="GW640" s="1"/>
      <c r="GX640" s="1"/>
    </row>
    <row r="641" spans="1:206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2"/>
      <c r="V641" s="90"/>
      <c r="W641" s="167"/>
      <c r="X641" s="145"/>
      <c r="Y641" s="90"/>
      <c r="Z641" s="87"/>
      <c r="AA641" s="87"/>
      <c r="AB641" s="2"/>
      <c r="AC641" s="2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  <c r="GR641" s="1"/>
      <c r="GS641" s="1"/>
      <c r="GT641" s="1"/>
      <c r="GU641" s="1"/>
      <c r="GV641" s="1"/>
      <c r="GW641" s="1"/>
      <c r="GX641" s="1"/>
    </row>
    <row r="642" spans="1:206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2"/>
      <c r="V642" s="90"/>
      <c r="W642" s="167"/>
      <c r="X642" s="145"/>
      <c r="Y642" s="90"/>
      <c r="Z642" s="87"/>
      <c r="AA642" s="87"/>
      <c r="AB642" s="2"/>
      <c r="AC642" s="2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  <c r="GR642" s="1"/>
      <c r="GS642" s="1"/>
      <c r="GT642" s="1"/>
      <c r="GU642" s="1"/>
      <c r="GV642" s="1"/>
      <c r="GW642" s="1"/>
      <c r="GX642" s="1"/>
    </row>
    <row r="643" spans="1:206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2"/>
      <c r="V643" s="90"/>
      <c r="W643" s="167"/>
      <c r="X643" s="145"/>
      <c r="Y643" s="90"/>
      <c r="Z643" s="87"/>
      <c r="AA643" s="87"/>
      <c r="AB643" s="2"/>
      <c r="AC643" s="2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  <c r="GR643" s="1"/>
      <c r="GS643" s="1"/>
      <c r="GT643" s="1"/>
      <c r="GU643" s="1"/>
      <c r="GV643" s="1"/>
      <c r="GW643" s="1"/>
      <c r="GX643" s="1"/>
    </row>
    <row r="644" spans="1:206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2"/>
      <c r="V644" s="90"/>
      <c r="W644" s="167"/>
      <c r="X644" s="145"/>
      <c r="Y644" s="90"/>
      <c r="Z644" s="87"/>
      <c r="AA644" s="87"/>
      <c r="AB644" s="2"/>
      <c r="AC644" s="2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  <c r="GR644" s="1"/>
      <c r="GS644" s="1"/>
      <c r="GT644" s="1"/>
      <c r="GU644" s="1"/>
      <c r="GV644" s="1"/>
      <c r="GW644" s="1"/>
      <c r="GX644" s="1"/>
    </row>
    <row r="645" spans="1:206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2"/>
      <c r="V645" s="90"/>
      <c r="W645" s="167"/>
      <c r="X645" s="145"/>
      <c r="Y645" s="90"/>
      <c r="Z645" s="87"/>
      <c r="AA645" s="87"/>
      <c r="AB645" s="2"/>
      <c r="AC645" s="2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  <c r="GR645" s="1"/>
      <c r="GS645" s="1"/>
      <c r="GT645" s="1"/>
      <c r="GU645" s="1"/>
      <c r="GV645" s="1"/>
      <c r="GW645" s="1"/>
      <c r="GX645" s="1"/>
    </row>
    <row r="646" spans="1:206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2"/>
      <c r="V646" s="90"/>
      <c r="W646" s="167"/>
      <c r="X646" s="145"/>
      <c r="Y646" s="90"/>
      <c r="Z646" s="87"/>
      <c r="AA646" s="87"/>
      <c r="AB646" s="2"/>
      <c r="AC646" s="2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  <c r="GR646" s="1"/>
      <c r="GS646" s="1"/>
      <c r="GT646" s="1"/>
      <c r="GU646" s="1"/>
      <c r="GV646" s="1"/>
      <c r="GW646" s="1"/>
      <c r="GX646" s="1"/>
    </row>
    <row r="647" spans="1:206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2"/>
      <c r="V647" s="90"/>
      <c r="W647" s="167"/>
      <c r="X647" s="145"/>
      <c r="Y647" s="90"/>
      <c r="Z647" s="87"/>
      <c r="AA647" s="87"/>
      <c r="AB647" s="2"/>
      <c r="AC647" s="2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  <c r="GR647" s="1"/>
      <c r="GS647" s="1"/>
      <c r="GT647" s="1"/>
      <c r="GU647" s="1"/>
      <c r="GV647" s="1"/>
      <c r="GW647" s="1"/>
      <c r="GX647" s="1"/>
    </row>
    <row r="648" spans="1:206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2"/>
      <c r="V648" s="90"/>
      <c r="W648" s="167"/>
      <c r="X648" s="145"/>
      <c r="Y648" s="90"/>
      <c r="Z648" s="87"/>
      <c r="AA648" s="87"/>
      <c r="AB648" s="2"/>
      <c r="AC648" s="2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  <c r="GR648" s="1"/>
      <c r="GS648" s="1"/>
      <c r="GT648" s="1"/>
      <c r="GU648" s="1"/>
      <c r="GV648" s="1"/>
      <c r="GW648" s="1"/>
      <c r="GX648" s="1"/>
    </row>
    <row r="649" spans="1:206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2"/>
      <c r="V649" s="90"/>
      <c r="W649" s="167"/>
      <c r="X649" s="145"/>
      <c r="Y649" s="90"/>
      <c r="Z649" s="87"/>
      <c r="AA649" s="87"/>
      <c r="AB649" s="2"/>
      <c r="AC649" s="2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  <c r="GR649" s="1"/>
      <c r="GS649" s="1"/>
      <c r="GT649" s="1"/>
      <c r="GU649" s="1"/>
      <c r="GV649" s="1"/>
      <c r="GW649" s="1"/>
      <c r="GX649" s="1"/>
    </row>
    <row r="650" spans="1:206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2"/>
      <c r="V650" s="90"/>
      <c r="W650" s="167"/>
      <c r="X650" s="145"/>
      <c r="Y650" s="90"/>
      <c r="Z650" s="87"/>
      <c r="AA650" s="87"/>
      <c r="AB650" s="2"/>
      <c r="AC650" s="2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  <c r="GR650" s="1"/>
      <c r="GS650" s="1"/>
      <c r="GT650" s="1"/>
      <c r="GU650" s="1"/>
      <c r="GV650" s="1"/>
      <c r="GW650" s="1"/>
      <c r="GX650" s="1"/>
    </row>
    <row r="651" spans="1:206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2"/>
      <c r="V651" s="90"/>
      <c r="W651" s="167"/>
      <c r="X651" s="145"/>
      <c r="Y651" s="90"/>
      <c r="Z651" s="87"/>
      <c r="AA651" s="87"/>
      <c r="AB651" s="2"/>
      <c r="AC651" s="2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  <c r="GR651" s="1"/>
      <c r="GS651" s="1"/>
      <c r="GT651" s="1"/>
      <c r="GU651" s="1"/>
      <c r="GV651" s="1"/>
      <c r="GW651" s="1"/>
      <c r="GX651" s="1"/>
    </row>
    <row r="652" spans="1:206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2"/>
      <c r="V652" s="90"/>
      <c r="W652" s="167"/>
      <c r="X652" s="145"/>
      <c r="Y652" s="90"/>
      <c r="Z652" s="87"/>
      <c r="AA652" s="87"/>
      <c r="AB652" s="2"/>
      <c r="AC652" s="2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  <c r="GR652" s="1"/>
      <c r="GS652" s="1"/>
      <c r="GT652" s="1"/>
      <c r="GU652" s="1"/>
      <c r="GV652" s="1"/>
      <c r="GW652" s="1"/>
      <c r="GX652" s="1"/>
    </row>
    <row r="653" spans="1:206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2"/>
      <c r="V653" s="90"/>
      <c r="W653" s="167"/>
      <c r="X653" s="145"/>
      <c r="Y653" s="90"/>
      <c r="Z653" s="87"/>
      <c r="AA653" s="87"/>
      <c r="AB653" s="2"/>
      <c r="AC653" s="2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  <c r="GR653" s="1"/>
      <c r="GS653" s="1"/>
      <c r="GT653" s="1"/>
      <c r="GU653" s="1"/>
      <c r="GV653" s="1"/>
      <c r="GW653" s="1"/>
      <c r="GX653" s="1"/>
    </row>
    <row r="654" spans="1:206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2"/>
      <c r="V654" s="90"/>
      <c r="W654" s="167"/>
      <c r="X654" s="145"/>
      <c r="Y654" s="90"/>
      <c r="Z654" s="87"/>
      <c r="AA654" s="87"/>
      <c r="AB654" s="2"/>
      <c r="AC654" s="2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  <c r="GR654" s="1"/>
      <c r="GS654" s="1"/>
      <c r="GT654" s="1"/>
      <c r="GU654" s="1"/>
      <c r="GV654" s="1"/>
      <c r="GW654" s="1"/>
      <c r="GX654" s="1"/>
    </row>
    <row r="655" spans="1:206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2"/>
      <c r="V655" s="90"/>
      <c r="W655" s="167"/>
      <c r="X655" s="145"/>
      <c r="Y655" s="90"/>
      <c r="Z655" s="87"/>
      <c r="AA655" s="87"/>
      <c r="AB655" s="2"/>
      <c r="AC655" s="2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  <c r="GR655" s="1"/>
      <c r="GS655" s="1"/>
      <c r="GT655" s="1"/>
      <c r="GU655" s="1"/>
      <c r="GV655" s="1"/>
      <c r="GW655" s="1"/>
      <c r="GX655" s="1"/>
    </row>
    <row r="656" spans="1:206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2"/>
      <c r="V656" s="90"/>
      <c r="W656" s="167"/>
      <c r="X656" s="145"/>
      <c r="Y656" s="90"/>
      <c r="Z656" s="87"/>
      <c r="AA656" s="87"/>
      <c r="AB656" s="2"/>
      <c r="AC656" s="2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  <c r="GR656" s="1"/>
      <c r="GS656" s="1"/>
      <c r="GT656" s="1"/>
      <c r="GU656" s="1"/>
      <c r="GV656" s="1"/>
      <c r="GW656" s="1"/>
      <c r="GX656" s="1"/>
    </row>
    <row r="657" spans="1:206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2"/>
      <c r="V657" s="90"/>
      <c r="W657" s="167"/>
      <c r="X657" s="145"/>
      <c r="Y657" s="90"/>
      <c r="Z657" s="87"/>
      <c r="AA657" s="87"/>
      <c r="AB657" s="2"/>
      <c r="AC657" s="2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  <c r="GR657" s="1"/>
      <c r="GS657" s="1"/>
      <c r="GT657" s="1"/>
      <c r="GU657" s="1"/>
      <c r="GV657" s="1"/>
      <c r="GW657" s="1"/>
      <c r="GX657" s="1"/>
    </row>
    <row r="658" spans="1:206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2"/>
      <c r="V658" s="90"/>
      <c r="W658" s="167"/>
      <c r="X658" s="145"/>
      <c r="Y658" s="90"/>
      <c r="Z658" s="87"/>
      <c r="AA658" s="87"/>
      <c r="AB658" s="2"/>
      <c r="AC658" s="2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  <c r="GR658" s="1"/>
      <c r="GS658" s="1"/>
      <c r="GT658" s="1"/>
      <c r="GU658" s="1"/>
      <c r="GV658" s="1"/>
      <c r="GW658" s="1"/>
      <c r="GX658" s="1"/>
    </row>
    <row r="659" spans="1:206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2"/>
      <c r="V659" s="90"/>
      <c r="W659" s="167"/>
      <c r="X659" s="145"/>
      <c r="Y659" s="90"/>
      <c r="Z659" s="87"/>
      <c r="AA659" s="87"/>
      <c r="AB659" s="2"/>
      <c r="AC659" s="2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  <c r="GR659" s="1"/>
      <c r="GS659" s="1"/>
      <c r="GT659" s="1"/>
      <c r="GU659" s="1"/>
      <c r="GV659" s="1"/>
      <c r="GW659" s="1"/>
      <c r="GX659" s="1"/>
    </row>
    <row r="660" spans="1:206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2"/>
      <c r="V660" s="90"/>
      <c r="W660" s="167"/>
      <c r="X660" s="145"/>
      <c r="Y660" s="90"/>
      <c r="Z660" s="87"/>
      <c r="AA660" s="87"/>
      <c r="AB660" s="2"/>
      <c r="AC660" s="2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  <c r="GR660" s="1"/>
      <c r="GS660" s="1"/>
      <c r="GT660" s="1"/>
      <c r="GU660" s="1"/>
      <c r="GV660" s="1"/>
      <c r="GW660" s="1"/>
      <c r="GX660" s="1"/>
    </row>
    <row r="661" spans="1:206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2"/>
      <c r="V661" s="90"/>
      <c r="W661" s="167"/>
      <c r="X661" s="145"/>
      <c r="Y661" s="90"/>
      <c r="Z661" s="87"/>
      <c r="AA661" s="87"/>
      <c r="AB661" s="2"/>
      <c r="AC661" s="2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  <c r="GR661" s="1"/>
      <c r="GS661" s="1"/>
      <c r="GT661" s="1"/>
      <c r="GU661" s="1"/>
      <c r="GV661" s="1"/>
      <c r="GW661" s="1"/>
      <c r="GX661" s="1"/>
    </row>
    <row r="662" spans="1:206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2"/>
      <c r="V662" s="90"/>
      <c r="W662" s="167"/>
      <c r="X662" s="145"/>
      <c r="Y662" s="90"/>
      <c r="Z662" s="87"/>
      <c r="AA662" s="87"/>
      <c r="AB662" s="2"/>
      <c r="AC662" s="2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  <c r="GR662" s="1"/>
      <c r="GS662" s="1"/>
      <c r="GT662" s="1"/>
      <c r="GU662" s="1"/>
      <c r="GV662" s="1"/>
      <c r="GW662" s="1"/>
      <c r="GX662" s="1"/>
    </row>
    <row r="663" spans="1:206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2"/>
      <c r="V663" s="90"/>
      <c r="W663" s="167"/>
      <c r="X663" s="145"/>
      <c r="Y663" s="90"/>
      <c r="Z663" s="87"/>
      <c r="AA663" s="87"/>
      <c r="AB663" s="2"/>
      <c r="AC663" s="2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  <c r="GR663" s="1"/>
      <c r="GS663" s="1"/>
      <c r="GT663" s="1"/>
      <c r="GU663" s="1"/>
      <c r="GV663" s="1"/>
      <c r="GW663" s="1"/>
      <c r="GX663" s="1"/>
    </row>
    <row r="664" spans="1:206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2"/>
      <c r="V664" s="90"/>
      <c r="W664" s="167"/>
      <c r="X664" s="145"/>
      <c r="Y664" s="90"/>
      <c r="Z664" s="87"/>
      <c r="AA664" s="87"/>
      <c r="AB664" s="2"/>
      <c r="AC664" s="2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  <c r="GR664" s="1"/>
      <c r="GS664" s="1"/>
      <c r="GT664" s="1"/>
      <c r="GU664" s="1"/>
      <c r="GV664" s="1"/>
      <c r="GW664" s="1"/>
      <c r="GX664" s="1"/>
    </row>
    <row r="665" spans="1:206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2"/>
      <c r="V665" s="90"/>
      <c r="W665" s="167"/>
      <c r="X665" s="145"/>
      <c r="Y665" s="90"/>
      <c r="Z665" s="87"/>
      <c r="AA665" s="87"/>
      <c r="AB665" s="2"/>
      <c r="AC665" s="2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  <c r="GR665" s="1"/>
      <c r="GS665" s="1"/>
      <c r="GT665" s="1"/>
      <c r="GU665" s="1"/>
      <c r="GV665" s="1"/>
      <c r="GW665" s="1"/>
      <c r="GX665" s="1"/>
    </row>
    <row r="666" spans="1:206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2"/>
      <c r="V666" s="90"/>
      <c r="W666" s="167"/>
      <c r="X666" s="145"/>
      <c r="Y666" s="90"/>
      <c r="Z666" s="87"/>
      <c r="AA666" s="87"/>
      <c r="AB666" s="2"/>
      <c r="AC666" s="2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  <c r="GR666" s="1"/>
      <c r="GS666" s="1"/>
      <c r="GT666" s="1"/>
      <c r="GU666" s="1"/>
      <c r="GV666" s="1"/>
      <c r="GW666" s="1"/>
      <c r="GX666" s="1"/>
    </row>
    <row r="667" spans="1:206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2"/>
      <c r="V667" s="90"/>
      <c r="W667" s="167"/>
      <c r="X667" s="145"/>
      <c r="Y667" s="90"/>
      <c r="Z667" s="87"/>
      <c r="AA667" s="87"/>
      <c r="AB667" s="2"/>
      <c r="AC667" s="2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  <c r="GR667" s="1"/>
      <c r="GS667" s="1"/>
      <c r="GT667" s="1"/>
      <c r="GU667" s="1"/>
      <c r="GV667" s="1"/>
      <c r="GW667" s="1"/>
      <c r="GX667" s="1"/>
    </row>
    <row r="668" spans="1:206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2"/>
      <c r="V668" s="90"/>
      <c r="W668" s="167"/>
      <c r="X668" s="145"/>
      <c r="Y668" s="90"/>
      <c r="Z668" s="87"/>
      <c r="AA668" s="87"/>
      <c r="AB668" s="2"/>
      <c r="AC668" s="2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  <c r="GR668" s="1"/>
      <c r="GS668" s="1"/>
      <c r="GT668" s="1"/>
      <c r="GU668" s="1"/>
      <c r="GV668" s="1"/>
      <c r="GW668" s="1"/>
      <c r="GX668" s="1"/>
    </row>
    <row r="669" spans="1:206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2"/>
      <c r="V669" s="90"/>
      <c r="W669" s="167"/>
      <c r="X669" s="145"/>
      <c r="Y669" s="90"/>
      <c r="Z669" s="87"/>
      <c r="AA669" s="87"/>
      <c r="AB669" s="2"/>
      <c r="AC669" s="2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  <c r="GR669" s="1"/>
      <c r="GS669" s="1"/>
      <c r="GT669" s="1"/>
      <c r="GU669" s="1"/>
      <c r="GV669" s="1"/>
      <c r="GW669" s="1"/>
      <c r="GX669" s="1"/>
    </row>
    <row r="670" spans="1:206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2"/>
      <c r="V670" s="90"/>
      <c r="W670" s="167"/>
      <c r="X670" s="145"/>
      <c r="Y670" s="90"/>
      <c r="Z670" s="87"/>
      <c r="AA670" s="87"/>
      <c r="AB670" s="2"/>
      <c r="AC670" s="2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  <c r="GR670" s="1"/>
      <c r="GS670" s="1"/>
      <c r="GT670" s="1"/>
      <c r="GU670" s="1"/>
      <c r="GV670" s="1"/>
      <c r="GW670" s="1"/>
      <c r="GX670" s="1"/>
    </row>
    <row r="671" spans="1:206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2"/>
      <c r="V671" s="90"/>
      <c r="W671" s="167"/>
      <c r="X671" s="145"/>
      <c r="Y671" s="90"/>
      <c r="Z671" s="87"/>
      <c r="AA671" s="87"/>
      <c r="AB671" s="2"/>
      <c r="AC671" s="2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  <c r="GR671" s="1"/>
      <c r="GS671" s="1"/>
      <c r="GT671" s="1"/>
      <c r="GU671" s="1"/>
      <c r="GV671" s="1"/>
      <c r="GW671" s="1"/>
      <c r="GX671" s="1"/>
    </row>
    <row r="672" spans="1:206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2"/>
      <c r="V672" s="90"/>
      <c r="W672" s="167"/>
      <c r="X672" s="145"/>
      <c r="Y672" s="90"/>
      <c r="Z672" s="87"/>
      <c r="AA672" s="87"/>
      <c r="AB672" s="2"/>
      <c r="AC672" s="2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  <c r="GR672" s="1"/>
      <c r="GS672" s="1"/>
      <c r="GT672" s="1"/>
      <c r="GU672" s="1"/>
      <c r="GV672" s="1"/>
      <c r="GW672" s="1"/>
      <c r="GX672" s="1"/>
    </row>
    <row r="673" spans="1:206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2"/>
      <c r="V673" s="90"/>
      <c r="W673" s="167"/>
      <c r="X673" s="145"/>
      <c r="Y673" s="90"/>
      <c r="Z673" s="87"/>
      <c r="AA673" s="87"/>
      <c r="AB673" s="2"/>
      <c r="AC673" s="2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  <c r="GR673" s="1"/>
      <c r="GS673" s="1"/>
      <c r="GT673" s="1"/>
      <c r="GU673" s="1"/>
      <c r="GV673" s="1"/>
      <c r="GW673" s="1"/>
      <c r="GX673" s="1"/>
    </row>
    <row r="674" spans="1:206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2"/>
      <c r="V674" s="90"/>
      <c r="W674" s="167"/>
      <c r="X674" s="145"/>
      <c r="Y674" s="90"/>
      <c r="Z674" s="87"/>
      <c r="AA674" s="87"/>
      <c r="AB674" s="2"/>
      <c r="AC674" s="2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  <c r="GR674" s="1"/>
      <c r="GS674" s="1"/>
      <c r="GT674" s="1"/>
      <c r="GU674" s="1"/>
      <c r="GV674" s="1"/>
      <c r="GW674" s="1"/>
      <c r="GX674" s="1"/>
    </row>
    <row r="675" spans="1:206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2"/>
      <c r="V675" s="90"/>
      <c r="W675" s="167"/>
      <c r="X675" s="145"/>
      <c r="Y675" s="90"/>
      <c r="Z675" s="87"/>
      <c r="AA675" s="87"/>
      <c r="AB675" s="2"/>
      <c r="AC675" s="2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  <c r="GR675" s="1"/>
      <c r="GS675" s="1"/>
      <c r="GT675" s="1"/>
      <c r="GU675" s="1"/>
      <c r="GV675" s="1"/>
      <c r="GW675" s="1"/>
      <c r="GX675" s="1"/>
    </row>
    <row r="676" spans="1:206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2"/>
      <c r="V676" s="90"/>
      <c r="W676" s="167"/>
      <c r="X676" s="145"/>
      <c r="Y676" s="90"/>
      <c r="Z676" s="87"/>
      <c r="AA676" s="87"/>
      <c r="AB676" s="2"/>
      <c r="AC676" s="2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  <c r="GR676" s="1"/>
      <c r="GS676" s="1"/>
      <c r="GT676" s="1"/>
      <c r="GU676" s="1"/>
      <c r="GV676" s="1"/>
      <c r="GW676" s="1"/>
      <c r="GX676" s="1"/>
    </row>
    <row r="677" spans="1:206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2"/>
      <c r="V677" s="90"/>
      <c r="W677" s="167"/>
      <c r="X677" s="145"/>
      <c r="Y677" s="90"/>
      <c r="Z677" s="87"/>
      <c r="AA677" s="87"/>
      <c r="AB677" s="2"/>
      <c r="AC677" s="2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  <c r="GR677" s="1"/>
      <c r="GS677" s="1"/>
      <c r="GT677" s="1"/>
      <c r="GU677" s="1"/>
      <c r="GV677" s="1"/>
      <c r="GW677" s="1"/>
      <c r="GX677" s="1"/>
    </row>
    <row r="678" spans="1:206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2"/>
      <c r="V678" s="90"/>
      <c r="W678" s="167"/>
      <c r="X678" s="145"/>
      <c r="Y678" s="90"/>
      <c r="Z678" s="87"/>
      <c r="AA678" s="87"/>
      <c r="AB678" s="2"/>
      <c r="AC678" s="2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  <c r="GR678" s="1"/>
      <c r="GS678" s="1"/>
      <c r="GT678" s="1"/>
      <c r="GU678" s="1"/>
      <c r="GV678" s="1"/>
      <c r="GW678" s="1"/>
      <c r="GX678" s="1"/>
    </row>
    <row r="679" spans="1:206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2"/>
      <c r="V679" s="90"/>
      <c r="W679" s="167"/>
      <c r="X679" s="145"/>
      <c r="Y679" s="90"/>
      <c r="Z679" s="87"/>
      <c r="AA679" s="87"/>
      <c r="AB679" s="2"/>
      <c r="AC679" s="2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  <c r="GR679" s="1"/>
      <c r="GS679" s="1"/>
      <c r="GT679" s="1"/>
      <c r="GU679" s="1"/>
      <c r="GV679" s="1"/>
      <c r="GW679" s="1"/>
      <c r="GX679" s="1"/>
    </row>
    <row r="680" spans="1:206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2"/>
      <c r="V680" s="90"/>
      <c r="W680" s="167"/>
      <c r="X680" s="145"/>
      <c r="Y680" s="90"/>
      <c r="Z680" s="87"/>
      <c r="AA680" s="87"/>
      <c r="AB680" s="2"/>
      <c r="AC680" s="2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  <c r="GR680" s="1"/>
      <c r="GS680" s="1"/>
      <c r="GT680" s="1"/>
      <c r="GU680" s="1"/>
      <c r="GV680" s="1"/>
      <c r="GW680" s="1"/>
      <c r="GX680" s="1"/>
    </row>
    <row r="681" spans="1:206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2"/>
      <c r="V681" s="90"/>
      <c r="W681" s="167"/>
      <c r="X681" s="145"/>
      <c r="Y681" s="90"/>
      <c r="Z681" s="87"/>
      <c r="AA681" s="87"/>
      <c r="AB681" s="2"/>
      <c r="AC681" s="2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  <c r="GR681" s="1"/>
      <c r="GS681" s="1"/>
      <c r="GT681" s="1"/>
      <c r="GU681" s="1"/>
      <c r="GV681" s="1"/>
      <c r="GW681" s="1"/>
      <c r="GX681" s="1"/>
    </row>
    <row r="682" spans="1:206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2"/>
      <c r="V682" s="90"/>
      <c r="W682" s="167"/>
      <c r="X682" s="145"/>
      <c r="Y682" s="90"/>
      <c r="Z682" s="87"/>
      <c r="AA682" s="87"/>
      <c r="AB682" s="2"/>
      <c r="AC682" s="2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  <c r="GR682" s="1"/>
      <c r="GS682" s="1"/>
      <c r="GT682" s="1"/>
      <c r="GU682" s="1"/>
      <c r="GV682" s="1"/>
      <c r="GW682" s="1"/>
      <c r="GX682" s="1"/>
    </row>
    <row r="683" spans="1:206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2"/>
      <c r="V683" s="90"/>
      <c r="W683" s="167"/>
      <c r="X683" s="145"/>
      <c r="Y683" s="90"/>
      <c r="Z683" s="87"/>
      <c r="AA683" s="87"/>
      <c r="AB683" s="2"/>
      <c r="AC683" s="2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  <c r="GR683" s="1"/>
      <c r="GS683" s="1"/>
      <c r="GT683" s="1"/>
      <c r="GU683" s="1"/>
      <c r="GV683" s="1"/>
      <c r="GW683" s="1"/>
      <c r="GX683" s="1"/>
    </row>
    <row r="684" spans="1:206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2"/>
      <c r="V684" s="90"/>
      <c r="W684" s="167"/>
      <c r="X684" s="145"/>
      <c r="Y684" s="90"/>
      <c r="Z684" s="87"/>
      <c r="AA684" s="87"/>
      <c r="AB684" s="2"/>
      <c r="AC684" s="2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  <c r="GR684" s="1"/>
      <c r="GS684" s="1"/>
      <c r="GT684" s="1"/>
      <c r="GU684" s="1"/>
      <c r="GV684" s="1"/>
      <c r="GW684" s="1"/>
      <c r="GX684" s="1"/>
    </row>
    <row r="685" spans="1:206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2"/>
      <c r="V685" s="90"/>
      <c r="W685" s="167"/>
      <c r="X685" s="145"/>
      <c r="Y685" s="90"/>
      <c r="Z685" s="87"/>
      <c r="AA685" s="87"/>
      <c r="AB685" s="2"/>
      <c r="AC685" s="2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  <c r="GR685" s="1"/>
      <c r="GS685" s="1"/>
      <c r="GT685" s="1"/>
      <c r="GU685" s="1"/>
      <c r="GV685" s="1"/>
      <c r="GW685" s="1"/>
      <c r="GX685" s="1"/>
    </row>
    <row r="686" spans="1:206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2"/>
      <c r="V686" s="90"/>
      <c r="W686" s="167"/>
      <c r="X686" s="145"/>
      <c r="Y686" s="90"/>
      <c r="Z686" s="87"/>
      <c r="AA686" s="87"/>
      <c r="AB686" s="2"/>
      <c r="AC686" s="2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  <c r="GR686" s="1"/>
      <c r="GS686" s="1"/>
      <c r="GT686" s="1"/>
      <c r="GU686" s="1"/>
      <c r="GV686" s="1"/>
      <c r="GW686" s="1"/>
      <c r="GX686" s="1"/>
    </row>
    <row r="687" spans="1:206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2"/>
      <c r="V687" s="90"/>
      <c r="W687" s="167"/>
      <c r="X687" s="145"/>
      <c r="Y687" s="90"/>
      <c r="Z687" s="87"/>
      <c r="AA687" s="87"/>
      <c r="AB687" s="2"/>
      <c r="AC687" s="2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  <c r="GR687" s="1"/>
      <c r="GS687" s="1"/>
      <c r="GT687" s="1"/>
      <c r="GU687" s="1"/>
      <c r="GV687" s="1"/>
      <c r="GW687" s="1"/>
      <c r="GX687" s="1"/>
    </row>
    <row r="688" spans="1:206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2"/>
      <c r="V688" s="90"/>
      <c r="W688" s="167"/>
      <c r="X688" s="145"/>
      <c r="Y688" s="90"/>
      <c r="Z688" s="87"/>
      <c r="AA688" s="87"/>
      <c r="AB688" s="2"/>
      <c r="AC688" s="2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  <c r="GR688" s="1"/>
      <c r="GS688" s="1"/>
      <c r="GT688" s="1"/>
      <c r="GU688" s="1"/>
      <c r="GV688" s="1"/>
      <c r="GW688" s="1"/>
      <c r="GX688" s="1"/>
    </row>
    <row r="689" spans="1:206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2"/>
      <c r="V689" s="90"/>
      <c r="W689" s="167"/>
      <c r="X689" s="145"/>
      <c r="Y689" s="90"/>
      <c r="Z689" s="87"/>
      <c r="AA689" s="87"/>
      <c r="AB689" s="2"/>
      <c r="AC689" s="2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  <c r="GR689" s="1"/>
      <c r="GS689" s="1"/>
      <c r="GT689" s="1"/>
      <c r="GU689" s="1"/>
      <c r="GV689" s="1"/>
      <c r="GW689" s="1"/>
      <c r="GX689" s="1"/>
    </row>
    <row r="690" spans="1:206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2"/>
      <c r="V690" s="90"/>
      <c r="W690" s="167"/>
      <c r="X690" s="145"/>
      <c r="Y690" s="90"/>
      <c r="Z690" s="87"/>
      <c r="AA690" s="87"/>
      <c r="AB690" s="2"/>
      <c r="AC690" s="2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  <c r="GR690" s="1"/>
      <c r="GS690" s="1"/>
      <c r="GT690" s="1"/>
      <c r="GU690" s="1"/>
      <c r="GV690" s="1"/>
      <c r="GW690" s="1"/>
      <c r="GX690" s="1"/>
    </row>
    <row r="691" spans="1:206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2"/>
      <c r="V691" s="90"/>
      <c r="W691" s="167"/>
      <c r="X691" s="145"/>
      <c r="Y691" s="90"/>
      <c r="Z691" s="87"/>
      <c r="AA691" s="87"/>
      <c r="AB691" s="2"/>
      <c r="AC691" s="2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  <c r="GR691" s="1"/>
      <c r="GS691" s="1"/>
      <c r="GT691" s="1"/>
      <c r="GU691" s="1"/>
      <c r="GV691" s="1"/>
      <c r="GW691" s="1"/>
      <c r="GX691" s="1"/>
    </row>
    <row r="692" spans="1:206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2"/>
      <c r="V692" s="90"/>
      <c r="W692" s="167"/>
      <c r="X692" s="145"/>
      <c r="Y692" s="90"/>
      <c r="Z692" s="87"/>
      <c r="AA692" s="87"/>
      <c r="AB692" s="2"/>
      <c r="AC692" s="2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  <c r="GR692" s="1"/>
      <c r="GS692" s="1"/>
      <c r="GT692" s="1"/>
      <c r="GU692" s="1"/>
      <c r="GV692" s="1"/>
      <c r="GW692" s="1"/>
      <c r="GX692" s="1"/>
    </row>
    <row r="693" spans="1:206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2"/>
      <c r="V693" s="90"/>
      <c r="W693" s="167"/>
      <c r="X693" s="145"/>
      <c r="Y693" s="90"/>
      <c r="Z693" s="87"/>
      <c r="AA693" s="87"/>
      <c r="AB693" s="2"/>
      <c r="AC693" s="2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  <c r="GR693" s="1"/>
      <c r="GS693" s="1"/>
      <c r="GT693" s="1"/>
      <c r="GU693" s="1"/>
      <c r="GV693" s="1"/>
      <c r="GW693" s="1"/>
      <c r="GX693" s="1"/>
    </row>
    <row r="694" spans="1:206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2"/>
      <c r="V694" s="90"/>
      <c r="W694" s="167"/>
      <c r="X694" s="145"/>
      <c r="Y694" s="90"/>
      <c r="Z694" s="87"/>
      <c r="AA694" s="87"/>
      <c r="AB694" s="2"/>
      <c r="AC694" s="2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  <c r="GR694" s="1"/>
      <c r="GS694" s="1"/>
      <c r="GT694" s="1"/>
      <c r="GU694" s="1"/>
      <c r="GV694" s="1"/>
      <c r="GW694" s="1"/>
      <c r="GX694" s="1"/>
    </row>
    <row r="695" spans="1:206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2"/>
      <c r="V695" s="90"/>
      <c r="W695" s="167"/>
      <c r="X695" s="145"/>
      <c r="Y695" s="90"/>
      <c r="Z695" s="87"/>
      <c r="AA695" s="87"/>
      <c r="AB695" s="2"/>
      <c r="AC695" s="2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  <c r="GR695" s="1"/>
      <c r="GS695" s="1"/>
      <c r="GT695" s="1"/>
      <c r="GU695" s="1"/>
      <c r="GV695" s="1"/>
      <c r="GW695" s="1"/>
      <c r="GX695" s="1"/>
    </row>
    <row r="696" spans="1:206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2"/>
      <c r="V696" s="90"/>
      <c r="W696" s="167"/>
      <c r="X696" s="145"/>
      <c r="Y696" s="90"/>
      <c r="Z696" s="87"/>
      <c r="AA696" s="87"/>
      <c r="AB696" s="2"/>
      <c r="AC696" s="2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  <c r="GR696" s="1"/>
      <c r="GS696" s="1"/>
      <c r="GT696" s="1"/>
      <c r="GU696" s="1"/>
      <c r="GV696" s="1"/>
      <c r="GW696" s="1"/>
      <c r="GX696" s="1"/>
    </row>
    <row r="697" spans="1:206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2"/>
      <c r="V697" s="90"/>
      <c r="W697" s="167"/>
      <c r="X697" s="145"/>
      <c r="Y697" s="90"/>
      <c r="Z697" s="87"/>
      <c r="AA697" s="87"/>
      <c r="AB697" s="2"/>
      <c r="AC697" s="2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  <c r="GR697" s="1"/>
      <c r="GS697" s="1"/>
      <c r="GT697" s="1"/>
      <c r="GU697" s="1"/>
      <c r="GV697" s="1"/>
      <c r="GW697" s="1"/>
      <c r="GX697" s="1"/>
    </row>
    <row r="698" spans="1:206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2"/>
      <c r="V698" s="90"/>
      <c r="W698" s="167"/>
      <c r="X698" s="145"/>
      <c r="Y698" s="90"/>
      <c r="Z698" s="87"/>
      <c r="AA698" s="87"/>
      <c r="AB698" s="2"/>
      <c r="AC698" s="2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  <c r="GR698" s="1"/>
      <c r="GS698" s="1"/>
      <c r="GT698" s="1"/>
      <c r="GU698" s="1"/>
      <c r="GV698" s="1"/>
      <c r="GW698" s="1"/>
      <c r="GX698" s="1"/>
    </row>
    <row r="699" spans="1:206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2"/>
      <c r="V699" s="90"/>
      <c r="W699" s="167"/>
      <c r="X699" s="145"/>
      <c r="Y699" s="90"/>
      <c r="Z699" s="87"/>
      <c r="AA699" s="87"/>
      <c r="AB699" s="2"/>
      <c r="AC699" s="2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  <c r="GR699" s="1"/>
      <c r="GS699" s="1"/>
      <c r="GT699" s="1"/>
      <c r="GU699" s="1"/>
      <c r="GV699" s="1"/>
      <c r="GW699" s="1"/>
      <c r="GX699" s="1"/>
    </row>
    <row r="700" spans="1:206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2"/>
      <c r="V700" s="90"/>
      <c r="W700" s="167"/>
      <c r="X700" s="145"/>
      <c r="Y700" s="90"/>
      <c r="Z700" s="87"/>
      <c r="AA700" s="87"/>
      <c r="AB700" s="2"/>
      <c r="AC700" s="2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  <c r="GR700" s="1"/>
      <c r="GS700" s="1"/>
      <c r="GT700" s="1"/>
      <c r="GU700" s="1"/>
      <c r="GV700" s="1"/>
      <c r="GW700" s="1"/>
      <c r="GX700" s="1"/>
    </row>
    <row r="701" spans="1:206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2"/>
      <c r="V701" s="90"/>
      <c r="W701" s="167"/>
      <c r="X701" s="145"/>
      <c r="Y701" s="90"/>
      <c r="Z701" s="87"/>
      <c r="AA701" s="87"/>
      <c r="AB701" s="2"/>
      <c r="AC701" s="2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  <c r="GR701" s="1"/>
      <c r="GS701" s="1"/>
      <c r="GT701" s="1"/>
      <c r="GU701" s="1"/>
      <c r="GV701" s="1"/>
      <c r="GW701" s="1"/>
      <c r="GX701" s="1"/>
    </row>
    <row r="702" spans="1:206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2"/>
      <c r="V702" s="90"/>
      <c r="W702" s="167"/>
      <c r="X702" s="145"/>
      <c r="Y702" s="90"/>
      <c r="Z702" s="87"/>
      <c r="AA702" s="87"/>
      <c r="AB702" s="2"/>
      <c r="AC702" s="2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  <c r="GR702" s="1"/>
      <c r="GS702" s="1"/>
      <c r="GT702" s="1"/>
      <c r="GU702" s="1"/>
      <c r="GV702" s="1"/>
      <c r="GW702" s="1"/>
      <c r="GX702" s="1"/>
    </row>
    <row r="703" spans="1:206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2"/>
      <c r="V703" s="90"/>
      <c r="W703" s="167"/>
      <c r="X703" s="145"/>
      <c r="Y703" s="90"/>
      <c r="Z703" s="87"/>
      <c r="AA703" s="87"/>
      <c r="AB703" s="2"/>
      <c r="AC703" s="2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  <c r="GR703" s="1"/>
      <c r="GS703" s="1"/>
      <c r="GT703" s="1"/>
      <c r="GU703" s="1"/>
      <c r="GV703" s="1"/>
      <c r="GW703" s="1"/>
      <c r="GX703" s="1"/>
    </row>
    <row r="704" spans="1:206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2"/>
      <c r="V704" s="90"/>
      <c r="W704" s="167"/>
      <c r="X704" s="145"/>
      <c r="Y704" s="90"/>
      <c r="Z704" s="87"/>
      <c r="AA704" s="87"/>
      <c r="AB704" s="2"/>
      <c r="AC704" s="2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  <c r="GR704" s="1"/>
      <c r="GS704" s="1"/>
      <c r="GT704" s="1"/>
      <c r="GU704" s="1"/>
      <c r="GV704" s="1"/>
      <c r="GW704" s="1"/>
      <c r="GX704" s="1"/>
    </row>
    <row r="705" spans="1:206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2"/>
      <c r="V705" s="90"/>
      <c r="W705" s="167"/>
      <c r="X705" s="145"/>
      <c r="Y705" s="90"/>
      <c r="Z705" s="87"/>
      <c r="AA705" s="87"/>
      <c r="AB705" s="2"/>
      <c r="AC705" s="2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  <c r="GR705" s="1"/>
      <c r="GS705" s="1"/>
      <c r="GT705" s="1"/>
      <c r="GU705" s="1"/>
      <c r="GV705" s="1"/>
      <c r="GW705" s="1"/>
      <c r="GX705" s="1"/>
    </row>
    <row r="706" spans="1:206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2"/>
      <c r="V706" s="90"/>
      <c r="W706" s="167"/>
      <c r="X706" s="145"/>
      <c r="Y706" s="90"/>
      <c r="Z706" s="87"/>
      <c r="AA706" s="87"/>
      <c r="AB706" s="2"/>
      <c r="AC706" s="2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  <c r="GR706" s="1"/>
      <c r="GS706" s="1"/>
      <c r="GT706" s="1"/>
      <c r="GU706" s="1"/>
      <c r="GV706" s="1"/>
      <c r="GW706" s="1"/>
      <c r="GX706" s="1"/>
    </row>
    <row r="707" spans="1:206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2"/>
      <c r="V707" s="90"/>
      <c r="W707" s="167"/>
      <c r="X707" s="145"/>
      <c r="Y707" s="90"/>
      <c r="Z707" s="87"/>
      <c r="AA707" s="87"/>
      <c r="AB707" s="2"/>
      <c r="AC707" s="2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  <c r="GR707" s="1"/>
      <c r="GS707" s="1"/>
      <c r="GT707" s="1"/>
      <c r="GU707" s="1"/>
      <c r="GV707" s="1"/>
      <c r="GW707" s="1"/>
      <c r="GX707" s="1"/>
    </row>
    <row r="708" spans="1:206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2"/>
      <c r="V708" s="90"/>
      <c r="W708" s="167"/>
      <c r="X708" s="145"/>
      <c r="Y708" s="90"/>
      <c r="Z708" s="87"/>
      <c r="AA708" s="87"/>
      <c r="AB708" s="2"/>
      <c r="AC708" s="2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  <c r="GR708" s="1"/>
      <c r="GS708" s="1"/>
      <c r="GT708" s="1"/>
      <c r="GU708" s="1"/>
      <c r="GV708" s="1"/>
      <c r="GW708" s="1"/>
      <c r="GX708" s="1"/>
    </row>
    <row r="709" spans="1:206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2"/>
      <c r="V709" s="90"/>
      <c r="W709" s="167"/>
      <c r="X709" s="145"/>
      <c r="Y709" s="90"/>
      <c r="Z709" s="87"/>
      <c r="AA709" s="87"/>
      <c r="AB709" s="2"/>
      <c r="AC709" s="2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  <c r="GR709" s="1"/>
      <c r="GS709" s="1"/>
      <c r="GT709" s="1"/>
      <c r="GU709" s="1"/>
      <c r="GV709" s="1"/>
      <c r="GW709" s="1"/>
      <c r="GX709" s="1"/>
    </row>
    <row r="710" spans="1:206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2"/>
      <c r="V710" s="90"/>
      <c r="W710" s="167"/>
      <c r="X710" s="145"/>
      <c r="Y710" s="90"/>
      <c r="Z710" s="87"/>
      <c r="AA710" s="87"/>
      <c r="AB710" s="2"/>
      <c r="AC710" s="2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  <c r="GR710" s="1"/>
      <c r="GS710" s="1"/>
      <c r="GT710" s="1"/>
      <c r="GU710" s="1"/>
      <c r="GV710" s="1"/>
      <c r="GW710" s="1"/>
      <c r="GX710" s="1"/>
    </row>
    <row r="711" spans="1:206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2"/>
      <c r="V711" s="90"/>
      <c r="W711" s="167"/>
      <c r="X711" s="145"/>
      <c r="Y711" s="90"/>
      <c r="Z711" s="87"/>
      <c r="AA711" s="87"/>
      <c r="AB711" s="2"/>
      <c r="AC711" s="2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  <c r="GR711" s="1"/>
      <c r="GS711" s="1"/>
      <c r="GT711" s="1"/>
      <c r="GU711" s="1"/>
      <c r="GV711" s="1"/>
      <c r="GW711" s="1"/>
      <c r="GX711" s="1"/>
    </row>
    <row r="712" spans="1:206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2"/>
      <c r="V712" s="90"/>
      <c r="W712" s="167"/>
      <c r="X712" s="145"/>
      <c r="Y712" s="90"/>
      <c r="Z712" s="87"/>
      <c r="AA712" s="87"/>
      <c r="AB712" s="2"/>
      <c r="AC712" s="2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  <c r="GR712" s="1"/>
      <c r="GS712" s="1"/>
      <c r="GT712" s="1"/>
      <c r="GU712" s="1"/>
      <c r="GV712" s="1"/>
      <c r="GW712" s="1"/>
      <c r="GX712" s="1"/>
    </row>
    <row r="713" spans="1:206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2"/>
      <c r="V713" s="90"/>
      <c r="W713" s="167"/>
      <c r="X713" s="145"/>
      <c r="Y713" s="90"/>
      <c r="Z713" s="87"/>
      <c r="AA713" s="87"/>
      <c r="AB713" s="2"/>
      <c r="AC713" s="2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  <c r="GR713" s="1"/>
      <c r="GS713" s="1"/>
      <c r="GT713" s="1"/>
      <c r="GU713" s="1"/>
      <c r="GV713" s="1"/>
      <c r="GW713" s="1"/>
      <c r="GX713" s="1"/>
    </row>
    <row r="714" spans="1:206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2"/>
      <c r="V714" s="90"/>
      <c r="W714" s="167"/>
      <c r="X714" s="145"/>
      <c r="Y714" s="90"/>
      <c r="Z714" s="87"/>
      <c r="AA714" s="87"/>
      <c r="AB714" s="2"/>
      <c r="AC714" s="2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  <c r="GR714" s="1"/>
      <c r="GS714" s="1"/>
      <c r="GT714" s="1"/>
      <c r="GU714" s="1"/>
      <c r="GV714" s="1"/>
      <c r="GW714" s="1"/>
      <c r="GX714" s="1"/>
    </row>
    <row r="715" spans="1:206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2"/>
      <c r="V715" s="90"/>
      <c r="W715" s="167"/>
      <c r="X715" s="145"/>
      <c r="Y715" s="90"/>
      <c r="Z715" s="87"/>
      <c r="AA715" s="87"/>
      <c r="AB715" s="2"/>
      <c r="AC715" s="2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  <c r="GR715" s="1"/>
      <c r="GS715" s="1"/>
      <c r="GT715" s="1"/>
      <c r="GU715" s="1"/>
      <c r="GV715" s="1"/>
      <c r="GW715" s="1"/>
      <c r="GX715" s="1"/>
    </row>
    <row r="716" spans="1:206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2"/>
      <c r="V716" s="90"/>
      <c r="W716" s="167"/>
      <c r="X716" s="145"/>
      <c r="Y716" s="90"/>
      <c r="Z716" s="87"/>
      <c r="AA716" s="87"/>
      <c r="AB716" s="2"/>
      <c r="AC716" s="2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  <c r="GR716" s="1"/>
      <c r="GS716" s="1"/>
      <c r="GT716" s="1"/>
      <c r="GU716" s="1"/>
      <c r="GV716" s="1"/>
      <c r="GW716" s="1"/>
      <c r="GX716" s="1"/>
    </row>
    <row r="717" spans="1:206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2"/>
      <c r="V717" s="90"/>
      <c r="W717" s="167"/>
      <c r="X717" s="145"/>
      <c r="Y717" s="90"/>
      <c r="Z717" s="87"/>
      <c r="AA717" s="87"/>
      <c r="AB717" s="2"/>
      <c r="AC717" s="2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  <c r="GR717" s="1"/>
      <c r="GS717" s="1"/>
      <c r="GT717" s="1"/>
      <c r="GU717" s="1"/>
      <c r="GV717" s="1"/>
      <c r="GW717" s="1"/>
      <c r="GX717" s="1"/>
    </row>
    <row r="718" spans="1:206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2"/>
      <c r="V718" s="90"/>
      <c r="W718" s="167"/>
      <c r="X718" s="145"/>
      <c r="Y718" s="90"/>
      <c r="Z718" s="87"/>
      <c r="AA718" s="87"/>
      <c r="AB718" s="2"/>
      <c r="AC718" s="2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  <c r="GR718" s="1"/>
      <c r="GS718" s="1"/>
      <c r="GT718" s="1"/>
      <c r="GU718" s="1"/>
      <c r="GV718" s="1"/>
      <c r="GW718" s="1"/>
      <c r="GX718" s="1"/>
    </row>
    <row r="719" spans="1:206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2"/>
      <c r="V719" s="90"/>
      <c r="W719" s="167"/>
      <c r="X719" s="145"/>
      <c r="Y719" s="90"/>
      <c r="Z719" s="87"/>
      <c r="AA719" s="87"/>
      <c r="AB719" s="2"/>
      <c r="AC719" s="2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  <c r="GR719" s="1"/>
      <c r="GS719" s="1"/>
      <c r="GT719" s="1"/>
      <c r="GU719" s="1"/>
      <c r="GV719" s="1"/>
      <c r="GW719" s="1"/>
      <c r="GX719" s="1"/>
    </row>
    <row r="720" spans="1:206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2"/>
      <c r="V720" s="90"/>
      <c r="W720" s="167"/>
      <c r="X720" s="145"/>
      <c r="Y720" s="90"/>
      <c r="Z720" s="87"/>
      <c r="AA720" s="87"/>
      <c r="AB720" s="2"/>
      <c r="AC720" s="2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  <c r="GR720" s="1"/>
      <c r="GS720" s="1"/>
      <c r="GT720" s="1"/>
      <c r="GU720" s="1"/>
      <c r="GV720" s="1"/>
      <c r="GW720" s="1"/>
      <c r="GX720" s="1"/>
    </row>
    <row r="721" spans="1:206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2"/>
      <c r="V721" s="90"/>
      <c r="W721" s="167"/>
      <c r="X721" s="145"/>
      <c r="Y721" s="90"/>
      <c r="Z721" s="87"/>
      <c r="AA721" s="87"/>
      <c r="AB721" s="2"/>
      <c r="AC721" s="2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  <c r="GR721" s="1"/>
      <c r="GS721" s="1"/>
      <c r="GT721" s="1"/>
      <c r="GU721" s="1"/>
      <c r="GV721" s="1"/>
      <c r="GW721" s="1"/>
      <c r="GX721" s="1"/>
    </row>
    <row r="722" spans="1:206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2"/>
      <c r="V722" s="90"/>
      <c r="W722" s="167"/>
      <c r="X722" s="145"/>
      <c r="Y722" s="90"/>
      <c r="Z722" s="87"/>
      <c r="AA722" s="87"/>
      <c r="AB722" s="2"/>
      <c r="AC722" s="2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  <c r="GR722" s="1"/>
      <c r="GS722" s="1"/>
      <c r="GT722" s="1"/>
      <c r="GU722" s="1"/>
      <c r="GV722" s="1"/>
      <c r="GW722" s="1"/>
      <c r="GX722" s="1"/>
    </row>
    <row r="723" spans="1:206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2"/>
      <c r="V723" s="90"/>
      <c r="W723" s="167"/>
      <c r="X723" s="145"/>
      <c r="Y723" s="90"/>
      <c r="Z723" s="87"/>
      <c r="AA723" s="87"/>
      <c r="AB723" s="2"/>
      <c r="AC723" s="2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  <c r="GR723" s="1"/>
      <c r="GS723" s="1"/>
      <c r="GT723" s="1"/>
      <c r="GU723" s="1"/>
      <c r="GV723" s="1"/>
      <c r="GW723" s="1"/>
      <c r="GX723" s="1"/>
    </row>
    <row r="724" spans="1:206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2"/>
      <c r="V724" s="90"/>
      <c r="W724" s="167"/>
      <c r="X724" s="145"/>
      <c r="Y724" s="90"/>
      <c r="Z724" s="87"/>
      <c r="AA724" s="87"/>
      <c r="AB724" s="2"/>
      <c r="AC724" s="2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  <c r="GR724" s="1"/>
      <c r="GS724" s="1"/>
      <c r="GT724" s="1"/>
      <c r="GU724" s="1"/>
      <c r="GV724" s="1"/>
      <c r="GW724" s="1"/>
      <c r="GX724" s="1"/>
    </row>
    <row r="725" spans="1:206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2"/>
      <c r="V725" s="90"/>
      <c r="W725" s="167"/>
      <c r="X725" s="145"/>
      <c r="Y725" s="90"/>
      <c r="Z725" s="87"/>
      <c r="AA725" s="87"/>
      <c r="AB725" s="2"/>
      <c r="AC725" s="2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  <c r="GR725" s="1"/>
      <c r="GS725" s="1"/>
      <c r="GT725" s="1"/>
      <c r="GU725" s="1"/>
      <c r="GV725" s="1"/>
      <c r="GW725" s="1"/>
      <c r="GX725" s="1"/>
    </row>
    <row r="726" spans="1:206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2"/>
      <c r="V726" s="90"/>
      <c r="W726" s="167"/>
      <c r="X726" s="145"/>
      <c r="Y726" s="90"/>
      <c r="Z726" s="87"/>
      <c r="AA726" s="87"/>
      <c r="AB726" s="2"/>
      <c r="AC726" s="2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  <c r="GR726" s="1"/>
      <c r="GS726" s="1"/>
      <c r="GT726" s="1"/>
      <c r="GU726" s="1"/>
      <c r="GV726" s="1"/>
      <c r="GW726" s="1"/>
      <c r="GX726" s="1"/>
    </row>
    <row r="727" spans="1:206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2"/>
      <c r="V727" s="90"/>
      <c r="W727" s="167"/>
      <c r="X727" s="145"/>
      <c r="Y727" s="90"/>
      <c r="Z727" s="87"/>
      <c r="AA727" s="87"/>
      <c r="AB727" s="2"/>
      <c r="AC727" s="2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  <c r="GR727" s="1"/>
      <c r="GS727" s="1"/>
      <c r="GT727" s="1"/>
      <c r="GU727" s="1"/>
      <c r="GV727" s="1"/>
      <c r="GW727" s="1"/>
      <c r="GX727" s="1"/>
    </row>
    <row r="728" spans="1:206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2"/>
      <c r="V728" s="90"/>
      <c r="W728" s="167"/>
      <c r="X728" s="145"/>
      <c r="Y728" s="90"/>
      <c r="Z728" s="87"/>
      <c r="AA728" s="87"/>
      <c r="AB728" s="2"/>
      <c r="AC728" s="2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  <c r="GR728" s="1"/>
      <c r="GS728" s="1"/>
      <c r="GT728" s="1"/>
      <c r="GU728" s="1"/>
      <c r="GV728" s="1"/>
      <c r="GW728" s="1"/>
      <c r="GX728" s="1"/>
    </row>
    <row r="729" spans="1:206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2"/>
      <c r="V729" s="90"/>
      <c r="W729" s="167"/>
      <c r="X729" s="145"/>
      <c r="Y729" s="90"/>
      <c r="Z729" s="87"/>
      <c r="AA729" s="87"/>
      <c r="AB729" s="2"/>
      <c r="AC729" s="2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  <c r="GR729" s="1"/>
      <c r="GS729" s="1"/>
      <c r="GT729" s="1"/>
      <c r="GU729" s="1"/>
      <c r="GV729" s="1"/>
      <c r="GW729" s="1"/>
      <c r="GX729" s="1"/>
    </row>
    <row r="730" spans="1:206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2"/>
      <c r="V730" s="90"/>
      <c r="W730" s="167"/>
      <c r="X730" s="145"/>
      <c r="Y730" s="90"/>
      <c r="Z730" s="87"/>
      <c r="AA730" s="87"/>
      <c r="AB730" s="2"/>
      <c r="AC730" s="2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  <c r="GR730" s="1"/>
      <c r="GS730" s="1"/>
      <c r="GT730" s="1"/>
      <c r="GU730" s="1"/>
      <c r="GV730" s="1"/>
      <c r="GW730" s="1"/>
      <c r="GX730" s="1"/>
    </row>
    <row r="731" spans="1:206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2"/>
      <c r="V731" s="90"/>
      <c r="W731" s="167"/>
      <c r="X731" s="145"/>
      <c r="Y731" s="90"/>
      <c r="Z731" s="87"/>
      <c r="AA731" s="87"/>
      <c r="AB731" s="2"/>
      <c r="AC731" s="2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  <c r="GR731" s="1"/>
      <c r="GS731" s="1"/>
      <c r="GT731" s="1"/>
      <c r="GU731" s="1"/>
      <c r="GV731" s="1"/>
      <c r="GW731" s="1"/>
      <c r="GX731" s="1"/>
    </row>
    <row r="732" spans="1:206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2"/>
      <c r="V732" s="90"/>
      <c r="W732" s="167"/>
      <c r="X732" s="145"/>
      <c r="Y732" s="90"/>
      <c r="Z732" s="87"/>
      <c r="AA732" s="87"/>
      <c r="AB732" s="2"/>
      <c r="AC732" s="2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  <c r="GR732" s="1"/>
      <c r="GS732" s="1"/>
      <c r="GT732" s="1"/>
      <c r="GU732" s="1"/>
      <c r="GV732" s="1"/>
      <c r="GW732" s="1"/>
      <c r="GX732" s="1"/>
    </row>
    <row r="733" spans="1:206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2"/>
      <c r="V733" s="90"/>
      <c r="W733" s="167"/>
      <c r="X733" s="145"/>
      <c r="Y733" s="90"/>
      <c r="Z733" s="87"/>
      <c r="AA733" s="87"/>
      <c r="AB733" s="2"/>
      <c r="AC733" s="2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  <c r="GR733" s="1"/>
      <c r="GS733" s="1"/>
      <c r="GT733" s="1"/>
      <c r="GU733" s="1"/>
      <c r="GV733" s="1"/>
      <c r="GW733" s="1"/>
      <c r="GX733" s="1"/>
    </row>
    <row r="734" spans="1:206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2"/>
      <c r="V734" s="90"/>
      <c r="W734" s="167"/>
      <c r="X734" s="145"/>
      <c r="Y734" s="90"/>
      <c r="Z734" s="87"/>
      <c r="AA734" s="87"/>
      <c r="AB734" s="2"/>
      <c r="AC734" s="2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  <c r="GR734" s="1"/>
      <c r="GS734" s="1"/>
      <c r="GT734" s="1"/>
      <c r="GU734" s="1"/>
      <c r="GV734" s="1"/>
      <c r="GW734" s="1"/>
      <c r="GX734" s="1"/>
    </row>
    <row r="735" spans="1:206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2"/>
      <c r="V735" s="90"/>
      <c r="W735" s="167"/>
      <c r="X735" s="145"/>
      <c r="Y735" s="90"/>
      <c r="Z735" s="87"/>
      <c r="AA735" s="87"/>
      <c r="AB735" s="2"/>
      <c r="AC735" s="2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  <c r="GR735" s="1"/>
      <c r="GS735" s="1"/>
      <c r="GT735" s="1"/>
      <c r="GU735" s="1"/>
      <c r="GV735" s="1"/>
      <c r="GW735" s="1"/>
      <c r="GX735" s="1"/>
    </row>
    <row r="736" spans="1:206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2"/>
      <c r="V736" s="90"/>
      <c r="W736" s="167"/>
      <c r="X736" s="145"/>
      <c r="Y736" s="90"/>
      <c r="Z736" s="87"/>
      <c r="AA736" s="87"/>
      <c r="AB736" s="2"/>
      <c r="AC736" s="2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  <c r="GR736" s="1"/>
      <c r="GS736" s="1"/>
      <c r="GT736" s="1"/>
      <c r="GU736" s="1"/>
      <c r="GV736" s="1"/>
      <c r="GW736" s="1"/>
      <c r="GX736" s="1"/>
    </row>
    <row r="737" spans="1:206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2"/>
      <c r="V737" s="90"/>
      <c r="W737" s="167"/>
      <c r="X737" s="145"/>
      <c r="Y737" s="90"/>
      <c r="Z737" s="87"/>
      <c r="AA737" s="87"/>
      <c r="AB737" s="2"/>
      <c r="AC737" s="2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  <c r="GR737" s="1"/>
      <c r="GS737" s="1"/>
      <c r="GT737" s="1"/>
      <c r="GU737" s="1"/>
      <c r="GV737" s="1"/>
      <c r="GW737" s="1"/>
      <c r="GX737" s="1"/>
    </row>
    <row r="738" spans="1:206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2"/>
      <c r="V738" s="90"/>
      <c r="W738" s="167"/>
      <c r="X738" s="145"/>
      <c r="Y738" s="90"/>
      <c r="Z738" s="87"/>
      <c r="AA738" s="87"/>
      <c r="AB738" s="2"/>
      <c r="AC738" s="2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  <c r="GR738" s="1"/>
      <c r="GS738" s="1"/>
      <c r="GT738" s="1"/>
      <c r="GU738" s="1"/>
      <c r="GV738" s="1"/>
      <c r="GW738" s="1"/>
      <c r="GX738" s="1"/>
    </row>
    <row r="739" spans="1:206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2"/>
      <c r="V739" s="90"/>
      <c r="W739" s="167"/>
      <c r="X739" s="145"/>
      <c r="Y739" s="90"/>
      <c r="Z739" s="87"/>
      <c r="AA739" s="87"/>
      <c r="AB739" s="2"/>
      <c r="AC739" s="2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  <c r="GR739" s="1"/>
      <c r="GS739" s="1"/>
      <c r="GT739" s="1"/>
      <c r="GU739" s="1"/>
      <c r="GV739" s="1"/>
      <c r="GW739" s="1"/>
      <c r="GX739" s="1"/>
    </row>
    <row r="740" spans="1:206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2"/>
      <c r="V740" s="90"/>
      <c r="W740" s="167"/>
      <c r="X740" s="145"/>
      <c r="Y740" s="90"/>
      <c r="Z740" s="87"/>
      <c r="AA740" s="87"/>
      <c r="AB740" s="2"/>
      <c r="AC740" s="2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  <c r="GR740" s="1"/>
      <c r="GS740" s="1"/>
      <c r="GT740" s="1"/>
      <c r="GU740" s="1"/>
      <c r="GV740" s="1"/>
      <c r="GW740" s="1"/>
      <c r="GX740" s="1"/>
    </row>
    <row r="741" spans="1:206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2"/>
      <c r="V741" s="90"/>
      <c r="W741" s="167"/>
      <c r="X741" s="145"/>
      <c r="Y741" s="90"/>
      <c r="Z741" s="87"/>
      <c r="AA741" s="87"/>
      <c r="AB741" s="2"/>
      <c r="AC741" s="2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  <c r="GR741" s="1"/>
      <c r="GS741" s="1"/>
      <c r="GT741" s="1"/>
      <c r="GU741" s="1"/>
      <c r="GV741" s="1"/>
      <c r="GW741" s="1"/>
      <c r="GX741" s="1"/>
    </row>
    <row r="742" spans="1:206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2"/>
      <c r="V742" s="90"/>
      <c r="W742" s="167"/>
      <c r="X742" s="145"/>
      <c r="Y742" s="90"/>
      <c r="Z742" s="87"/>
      <c r="AA742" s="87"/>
      <c r="AB742" s="2"/>
      <c r="AC742" s="2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  <c r="GR742" s="1"/>
      <c r="GS742" s="1"/>
      <c r="GT742" s="1"/>
      <c r="GU742" s="1"/>
      <c r="GV742" s="1"/>
      <c r="GW742" s="1"/>
      <c r="GX742" s="1"/>
    </row>
    <row r="743" spans="1:206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2"/>
      <c r="V743" s="90"/>
      <c r="W743" s="167"/>
      <c r="X743" s="145"/>
      <c r="Y743" s="90"/>
      <c r="Z743" s="87"/>
      <c r="AA743" s="87"/>
      <c r="AB743" s="2"/>
      <c r="AC743" s="2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  <c r="GR743" s="1"/>
      <c r="GS743" s="1"/>
      <c r="GT743" s="1"/>
      <c r="GU743" s="1"/>
      <c r="GV743" s="1"/>
      <c r="GW743" s="1"/>
      <c r="GX743" s="1"/>
    </row>
    <row r="744" spans="1:206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2"/>
      <c r="V744" s="90"/>
      <c r="W744" s="167"/>
      <c r="X744" s="145"/>
      <c r="Y744" s="90"/>
      <c r="Z744" s="87"/>
      <c r="AA744" s="87"/>
      <c r="AB744" s="2"/>
      <c r="AC744" s="2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  <c r="GR744" s="1"/>
      <c r="GS744" s="1"/>
      <c r="GT744" s="1"/>
      <c r="GU744" s="1"/>
      <c r="GV744" s="1"/>
      <c r="GW744" s="1"/>
      <c r="GX744" s="1"/>
    </row>
    <row r="745" spans="1:206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2"/>
      <c r="V745" s="90"/>
      <c r="W745" s="167"/>
      <c r="X745" s="145"/>
      <c r="Y745" s="90"/>
      <c r="Z745" s="87"/>
      <c r="AA745" s="87"/>
      <c r="AB745" s="2"/>
      <c r="AC745" s="2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  <c r="GR745" s="1"/>
      <c r="GS745" s="1"/>
      <c r="GT745" s="1"/>
      <c r="GU745" s="1"/>
      <c r="GV745" s="1"/>
      <c r="GW745" s="1"/>
      <c r="GX745" s="1"/>
    </row>
    <row r="746" spans="1:206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2"/>
      <c r="V746" s="90"/>
      <c r="W746" s="167"/>
      <c r="X746" s="145"/>
      <c r="Y746" s="90"/>
      <c r="Z746" s="87"/>
      <c r="AA746" s="87"/>
      <c r="AB746" s="2"/>
      <c r="AC746" s="2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  <c r="GR746" s="1"/>
      <c r="GS746" s="1"/>
      <c r="GT746" s="1"/>
      <c r="GU746" s="1"/>
      <c r="GV746" s="1"/>
      <c r="GW746" s="1"/>
      <c r="GX746" s="1"/>
    </row>
    <row r="747" spans="1:206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2"/>
      <c r="V747" s="90"/>
      <c r="W747" s="167"/>
      <c r="X747" s="145"/>
      <c r="Y747" s="90"/>
      <c r="Z747" s="87"/>
      <c r="AA747" s="87"/>
      <c r="AB747" s="2"/>
      <c r="AC747" s="2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  <c r="GR747" s="1"/>
      <c r="GS747" s="1"/>
      <c r="GT747" s="1"/>
      <c r="GU747" s="1"/>
      <c r="GV747" s="1"/>
      <c r="GW747" s="1"/>
      <c r="GX747" s="1"/>
    </row>
    <row r="748" spans="1:206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2"/>
      <c r="V748" s="90"/>
      <c r="W748" s="167"/>
      <c r="X748" s="145"/>
      <c r="Y748" s="90"/>
      <c r="Z748" s="87"/>
      <c r="AA748" s="87"/>
      <c r="AB748" s="2"/>
      <c r="AC748" s="2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  <c r="GR748" s="1"/>
      <c r="GS748" s="1"/>
      <c r="GT748" s="1"/>
      <c r="GU748" s="1"/>
      <c r="GV748" s="1"/>
      <c r="GW748" s="1"/>
      <c r="GX748" s="1"/>
    </row>
    <row r="749" spans="1:206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2"/>
      <c r="V749" s="90"/>
      <c r="W749" s="167"/>
      <c r="X749" s="145"/>
      <c r="Y749" s="90"/>
      <c r="Z749" s="87"/>
      <c r="AA749" s="87"/>
      <c r="AB749" s="2"/>
      <c r="AC749" s="2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  <c r="GR749" s="1"/>
      <c r="GS749" s="1"/>
      <c r="GT749" s="1"/>
      <c r="GU749" s="1"/>
      <c r="GV749" s="1"/>
      <c r="GW749" s="1"/>
      <c r="GX749" s="1"/>
    </row>
    <row r="750" spans="1:206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2"/>
      <c r="V750" s="90"/>
      <c r="W750" s="167"/>
      <c r="X750" s="145"/>
      <c r="Y750" s="90"/>
      <c r="Z750" s="87"/>
      <c r="AA750" s="87"/>
      <c r="AB750" s="2"/>
      <c r="AC750" s="2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  <c r="GR750" s="1"/>
      <c r="GS750" s="1"/>
      <c r="GT750" s="1"/>
      <c r="GU750" s="1"/>
      <c r="GV750" s="1"/>
      <c r="GW750" s="1"/>
      <c r="GX750" s="1"/>
    </row>
    <row r="751" spans="1:206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2"/>
      <c r="V751" s="90"/>
      <c r="W751" s="167"/>
      <c r="X751" s="145"/>
      <c r="Y751" s="90"/>
      <c r="Z751" s="87"/>
      <c r="AA751" s="87"/>
      <c r="AB751" s="2"/>
      <c r="AC751" s="2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  <c r="GR751" s="1"/>
      <c r="GS751" s="1"/>
      <c r="GT751" s="1"/>
      <c r="GU751" s="1"/>
      <c r="GV751" s="1"/>
      <c r="GW751" s="1"/>
      <c r="GX751" s="1"/>
    </row>
    <row r="752" spans="1:206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2"/>
      <c r="V752" s="90"/>
      <c r="W752" s="167"/>
      <c r="X752" s="145"/>
      <c r="Y752" s="90"/>
      <c r="Z752" s="87"/>
      <c r="AA752" s="87"/>
      <c r="AB752" s="2"/>
      <c r="AC752" s="2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  <c r="GR752" s="1"/>
      <c r="GS752" s="1"/>
      <c r="GT752" s="1"/>
      <c r="GU752" s="1"/>
      <c r="GV752" s="1"/>
      <c r="GW752" s="1"/>
      <c r="GX752" s="1"/>
    </row>
    <row r="753" spans="1:206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2"/>
      <c r="V753" s="90"/>
      <c r="W753" s="167"/>
      <c r="X753" s="145"/>
      <c r="Y753" s="90"/>
      <c r="Z753" s="87"/>
      <c r="AA753" s="87"/>
      <c r="AB753" s="2"/>
      <c r="AC753" s="2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  <c r="GR753" s="1"/>
      <c r="GS753" s="1"/>
      <c r="GT753" s="1"/>
      <c r="GU753" s="1"/>
      <c r="GV753" s="1"/>
      <c r="GW753" s="1"/>
      <c r="GX753" s="1"/>
    </row>
    <row r="754" spans="1:206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2"/>
      <c r="V754" s="90"/>
      <c r="W754" s="167"/>
      <c r="X754" s="145"/>
      <c r="Y754" s="90"/>
      <c r="Z754" s="87"/>
      <c r="AA754" s="87"/>
      <c r="AB754" s="2"/>
      <c r="AC754" s="2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  <c r="GR754" s="1"/>
      <c r="GS754" s="1"/>
      <c r="GT754" s="1"/>
      <c r="GU754" s="1"/>
      <c r="GV754" s="1"/>
      <c r="GW754" s="1"/>
      <c r="GX754" s="1"/>
    </row>
    <row r="755" spans="1:206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2"/>
      <c r="V755" s="90"/>
      <c r="W755" s="167"/>
      <c r="X755" s="145"/>
      <c r="Y755" s="90"/>
      <c r="Z755" s="87"/>
      <c r="AA755" s="87"/>
      <c r="AB755" s="2"/>
      <c r="AC755" s="2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  <c r="GR755" s="1"/>
      <c r="GS755" s="1"/>
      <c r="GT755" s="1"/>
      <c r="GU755" s="1"/>
      <c r="GV755" s="1"/>
      <c r="GW755" s="1"/>
      <c r="GX755" s="1"/>
    </row>
    <row r="756" spans="1:206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2"/>
      <c r="V756" s="90"/>
      <c r="W756" s="167"/>
      <c r="X756" s="145"/>
      <c r="Y756" s="90"/>
      <c r="Z756" s="87"/>
      <c r="AA756" s="87"/>
      <c r="AB756" s="2"/>
      <c r="AC756" s="2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  <c r="GR756" s="1"/>
      <c r="GS756" s="1"/>
      <c r="GT756" s="1"/>
      <c r="GU756" s="1"/>
      <c r="GV756" s="1"/>
      <c r="GW756" s="1"/>
      <c r="GX756" s="1"/>
    </row>
    <row r="757" spans="1:206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2"/>
      <c r="V757" s="90"/>
      <c r="W757" s="167"/>
      <c r="X757" s="145"/>
      <c r="Y757" s="90"/>
      <c r="Z757" s="87"/>
      <c r="AA757" s="87"/>
      <c r="AB757" s="2"/>
      <c r="AC757" s="2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  <c r="GR757" s="1"/>
      <c r="GS757" s="1"/>
      <c r="GT757" s="1"/>
      <c r="GU757" s="1"/>
      <c r="GV757" s="1"/>
      <c r="GW757" s="1"/>
      <c r="GX757" s="1"/>
    </row>
    <row r="758" spans="1:206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2"/>
      <c r="V758" s="90"/>
      <c r="W758" s="167"/>
      <c r="X758" s="145"/>
      <c r="Y758" s="90"/>
      <c r="Z758" s="87"/>
      <c r="AA758" s="87"/>
      <c r="AB758" s="2"/>
      <c r="AC758" s="2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  <c r="GR758" s="1"/>
      <c r="GS758" s="1"/>
      <c r="GT758" s="1"/>
      <c r="GU758" s="1"/>
      <c r="GV758" s="1"/>
      <c r="GW758" s="1"/>
      <c r="GX758" s="1"/>
    </row>
    <row r="759" spans="1:206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2"/>
      <c r="V759" s="90"/>
      <c r="W759" s="167"/>
      <c r="X759" s="145"/>
      <c r="Y759" s="90"/>
      <c r="Z759" s="87"/>
      <c r="AA759" s="87"/>
      <c r="AB759" s="2"/>
      <c r="AC759" s="2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  <c r="GR759" s="1"/>
      <c r="GS759" s="1"/>
      <c r="GT759" s="1"/>
      <c r="GU759" s="1"/>
      <c r="GV759" s="1"/>
      <c r="GW759" s="1"/>
      <c r="GX759" s="1"/>
    </row>
    <row r="760" spans="1:206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2"/>
      <c r="V760" s="90"/>
      <c r="W760" s="167"/>
      <c r="X760" s="145"/>
      <c r="Y760" s="90"/>
      <c r="Z760" s="87"/>
      <c r="AA760" s="87"/>
      <c r="AB760" s="2"/>
      <c r="AC760" s="2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  <c r="GR760" s="1"/>
      <c r="GS760" s="1"/>
      <c r="GT760" s="1"/>
      <c r="GU760" s="1"/>
      <c r="GV760" s="1"/>
      <c r="GW760" s="1"/>
      <c r="GX760" s="1"/>
    </row>
    <row r="761" spans="1:206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2"/>
      <c r="V761" s="90"/>
      <c r="W761" s="167"/>
      <c r="X761" s="145"/>
      <c r="Y761" s="90"/>
      <c r="Z761" s="87"/>
      <c r="AA761" s="87"/>
      <c r="AB761" s="2"/>
      <c r="AC761" s="2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  <c r="GR761" s="1"/>
      <c r="GS761" s="1"/>
      <c r="GT761" s="1"/>
      <c r="GU761" s="1"/>
      <c r="GV761" s="1"/>
      <c r="GW761" s="1"/>
      <c r="GX761" s="1"/>
    </row>
    <row r="762" spans="1:206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2"/>
      <c r="V762" s="90"/>
      <c r="W762" s="167"/>
      <c r="X762" s="145"/>
      <c r="Y762" s="90"/>
      <c r="Z762" s="87"/>
      <c r="AA762" s="87"/>
      <c r="AB762" s="2"/>
      <c r="AC762" s="2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  <c r="GR762" s="1"/>
      <c r="GS762" s="1"/>
      <c r="GT762" s="1"/>
      <c r="GU762" s="1"/>
      <c r="GV762" s="1"/>
      <c r="GW762" s="1"/>
      <c r="GX762" s="1"/>
    </row>
    <row r="763" spans="1:206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2"/>
      <c r="V763" s="90"/>
      <c r="W763" s="167"/>
      <c r="X763" s="145"/>
      <c r="Y763" s="90"/>
      <c r="Z763" s="87"/>
      <c r="AA763" s="87"/>
      <c r="AB763" s="2"/>
      <c r="AC763" s="2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  <c r="GR763" s="1"/>
      <c r="GS763" s="1"/>
      <c r="GT763" s="1"/>
      <c r="GU763" s="1"/>
      <c r="GV763" s="1"/>
      <c r="GW763" s="1"/>
      <c r="GX763" s="1"/>
    </row>
    <row r="764" spans="1:206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2"/>
      <c r="V764" s="90"/>
      <c r="W764" s="167"/>
      <c r="X764" s="145"/>
      <c r="Y764" s="90"/>
      <c r="Z764" s="87"/>
      <c r="AA764" s="87"/>
      <c r="AB764" s="2"/>
      <c r="AC764" s="2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  <c r="GR764" s="1"/>
      <c r="GS764" s="1"/>
      <c r="GT764" s="1"/>
      <c r="GU764" s="1"/>
      <c r="GV764" s="1"/>
      <c r="GW764" s="1"/>
      <c r="GX764" s="1"/>
    </row>
    <row r="765" spans="1:206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2"/>
      <c r="V765" s="90"/>
      <c r="W765" s="167"/>
      <c r="X765" s="145"/>
      <c r="Y765" s="90"/>
      <c r="Z765" s="87"/>
      <c r="AA765" s="87"/>
      <c r="AB765" s="2"/>
      <c r="AC765" s="2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  <c r="GR765" s="1"/>
      <c r="GS765" s="1"/>
      <c r="GT765" s="1"/>
      <c r="GU765" s="1"/>
      <c r="GV765" s="1"/>
      <c r="GW765" s="1"/>
      <c r="GX765" s="1"/>
    </row>
    <row r="766" spans="1:206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2"/>
      <c r="V766" s="90"/>
      <c r="W766" s="167"/>
      <c r="X766" s="145"/>
      <c r="Y766" s="90"/>
      <c r="Z766" s="87"/>
      <c r="AA766" s="87"/>
      <c r="AB766" s="2"/>
      <c r="AC766" s="2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  <c r="GR766" s="1"/>
      <c r="GS766" s="1"/>
      <c r="GT766" s="1"/>
      <c r="GU766" s="1"/>
      <c r="GV766" s="1"/>
      <c r="GW766" s="1"/>
      <c r="GX766" s="1"/>
    </row>
    <row r="767" spans="1:206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2"/>
      <c r="V767" s="90"/>
      <c r="W767" s="167"/>
      <c r="X767" s="145"/>
      <c r="Y767" s="90"/>
      <c r="Z767" s="87"/>
      <c r="AA767" s="87"/>
      <c r="AB767" s="2"/>
      <c r="AC767" s="2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  <c r="GR767" s="1"/>
      <c r="GS767" s="1"/>
      <c r="GT767" s="1"/>
      <c r="GU767" s="1"/>
      <c r="GV767" s="1"/>
      <c r="GW767" s="1"/>
      <c r="GX767" s="1"/>
    </row>
    <row r="768" spans="1:206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2"/>
      <c r="V768" s="90"/>
      <c r="W768" s="167"/>
      <c r="X768" s="145"/>
      <c r="Y768" s="90"/>
      <c r="Z768" s="87"/>
      <c r="AA768" s="87"/>
      <c r="AB768" s="2"/>
      <c r="AC768" s="2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  <c r="GR768" s="1"/>
      <c r="GS768" s="1"/>
      <c r="GT768" s="1"/>
      <c r="GU768" s="1"/>
      <c r="GV768" s="1"/>
      <c r="GW768" s="1"/>
      <c r="GX768" s="1"/>
    </row>
    <row r="769" spans="1:206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2"/>
      <c r="V769" s="90"/>
      <c r="W769" s="167"/>
      <c r="X769" s="145"/>
      <c r="Y769" s="90"/>
      <c r="Z769" s="87"/>
      <c r="AA769" s="87"/>
      <c r="AB769" s="2"/>
      <c r="AC769" s="2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  <c r="GR769" s="1"/>
      <c r="GS769" s="1"/>
      <c r="GT769" s="1"/>
      <c r="GU769" s="1"/>
      <c r="GV769" s="1"/>
      <c r="GW769" s="1"/>
      <c r="GX769" s="1"/>
    </row>
    <row r="770" spans="1:206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2"/>
      <c r="V770" s="90"/>
      <c r="W770" s="167"/>
      <c r="X770" s="145"/>
      <c r="Y770" s="90"/>
      <c r="Z770" s="87"/>
      <c r="AA770" s="87"/>
      <c r="AB770" s="2"/>
      <c r="AC770" s="2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  <c r="GR770" s="1"/>
      <c r="GS770" s="1"/>
      <c r="GT770" s="1"/>
      <c r="GU770" s="1"/>
      <c r="GV770" s="1"/>
      <c r="GW770" s="1"/>
      <c r="GX770" s="1"/>
    </row>
    <row r="771" spans="1:206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2"/>
      <c r="V771" s="90"/>
      <c r="W771" s="167"/>
      <c r="X771" s="145"/>
      <c r="Y771" s="90"/>
      <c r="Z771" s="87"/>
      <c r="AA771" s="87"/>
      <c r="AB771" s="2"/>
      <c r="AC771" s="2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  <c r="GR771" s="1"/>
      <c r="GS771" s="1"/>
      <c r="GT771" s="1"/>
      <c r="GU771" s="1"/>
      <c r="GV771" s="1"/>
      <c r="GW771" s="1"/>
      <c r="GX771" s="1"/>
    </row>
    <row r="772" spans="1:206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2"/>
      <c r="V772" s="90"/>
      <c r="W772" s="167"/>
      <c r="X772" s="145"/>
      <c r="Y772" s="90"/>
      <c r="Z772" s="87"/>
      <c r="AA772" s="87"/>
      <c r="AB772" s="2"/>
      <c r="AC772" s="2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  <c r="GR772" s="1"/>
      <c r="GS772" s="1"/>
      <c r="GT772" s="1"/>
      <c r="GU772" s="1"/>
      <c r="GV772" s="1"/>
      <c r="GW772" s="1"/>
      <c r="GX772" s="1"/>
    </row>
    <row r="773" spans="1:206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2"/>
      <c r="V773" s="90"/>
      <c r="W773" s="167"/>
      <c r="X773" s="145"/>
      <c r="Y773" s="90"/>
      <c r="Z773" s="87"/>
      <c r="AA773" s="87"/>
      <c r="AB773" s="2"/>
      <c r="AC773" s="2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  <c r="GR773" s="1"/>
      <c r="GS773" s="1"/>
      <c r="GT773" s="1"/>
      <c r="GU773" s="1"/>
      <c r="GV773" s="1"/>
      <c r="GW773" s="1"/>
      <c r="GX773" s="1"/>
    </row>
    <row r="774" spans="1:206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2"/>
      <c r="V774" s="90"/>
      <c r="W774" s="167"/>
      <c r="X774" s="145"/>
      <c r="Y774" s="90"/>
      <c r="Z774" s="87"/>
      <c r="AA774" s="87"/>
      <c r="AB774" s="2"/>
      <c r="AC774" s="2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  <c r="GR774" s="1"/>
      <c r="GS774" s="1"/>
      <c r="GT774" s="1"/>
      <c r="GU774" s="1"/>
      <c r="GV774" s="1"/>
      <c r="GW774" s="1"/>
      <c r="GX774" s="1"/>
    </row>
    <row r="775" spans="1:206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2"/>
      <c r="V775" s="90"/>
      <c r="W775" s="167"/>
      <c r="X775" s="145"/>
      <c r="Y775" s="90"/>
      <c r="Z775" s="87"/>
      <c r="AA775" s="87"/>
      <c r="AB775" s="2"/>
      <c r="AC775" s="2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  <c r="GR775" s="1"/>
      <c r="GS775" s="1"/>
      <c r="GT775" s="1"/>
      <c r="GU775" s="1"/>
      <c r="GV775" s="1"/>
      <c r="GW775" s="1"/>
      <c r="GX775" s="1"/>
    </row>
    <row r="776" spans="1:206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2"/>
      <c r="V776" s="90"/>
      <c r="W776" s="167"/>
      <c r="X776" s="145"/>
      <c r="Y776" s="90"/>
      <c r="Z776" s="87"/>
      <c r="AA776" s="87"/>
      <c r="AB776" s="2"/>
      <c r="AC776" s="2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  <c r="GR776" s="1"/>
      <c r="GS776" s="1"/>
      <c r="GT776" s="1"/>
      <c r="GU776" s="1"/>
      <c r="GV776" s="1"/>
      <c r="GW776" s="1"/>
      <c r="GX776" s="1"/>
    </row>
    <row r="777" spans="1:206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2"/>
      <c r="V777" s="90"/>
      <c r="W777" s="167"/>
      <c r="X777" s="145"/>
      <c r="Y777" s="90"/>
      <c r="Z777" s="87"/>
      <c r="AA777" s="87"/>
      <c r="AB777" s="2"/>
      <c r="AC777" s="2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  <c r="GR777" s="1"/>
      <c r="GS777" s="1"/>
      <c r="GT777" s="1"/>
      <c r="GU777" s="1"/>
      <c r="GV777" s="1"/>
      <c r="GW777" s="1"/>
      <c r="GX777" s="1"/>
    </row>
    <row r="778" spans="1:206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2"/>
      <c r="V778" s="90"/>
      <c r="W778" s="167"/>
      <c r="X778" s="145"/>
      <c r="Y778" s="90"/>
      <c r="Z778" s="87"/>
      <c r="AA778" s="87"/>
      <c r="AB778" s="2"/>
      <c r="AC778" s="2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  <c r="GR778" s="1"/>
      <c r="GS778" s="1"/>
      <c r="GT778" s="1"/>
      <c r="GU778" s="1"/>
      <c r="GV778" s="1"/>
      <c r="GW778" s="1"/>
      <c r="GX778" s="1"/>
    </row>
    <row r="779" spans="1:206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2"/>
      <c r="V779" s="90"/>
      <c r="W779" s="167"/>
      <c r="X779" s="145"/>
      <c r="Y779" s="90"/>
      <c r="Z779" s="87"/>
      <c r="AA779" s="87"/>
      <c r="AB779" s="2"/>
      <c r="AC779" s="2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  <c r="GR779" s="1"/>
      <c r="GS779" s="1"/>
      <c r="GT779" s="1"/>
      <c r="GU779" s="1"/>
      <c r="GV779" s="1"/>
      <c r="GW779" s="1"/>
      <c r="GX779" s="1"/>
    </row>
    <row r="780" spans="1:206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2"/>
      <c r="V780" s="90"/>
      <c r="W780" s="167"/>
      <c r="X780" s="145"/>
      <c r="Y780" s="90"/>
      <c r="Z780" s="87"/>
      <c r="AA780" s="87"/>
      <c r="AB780" s="2"/>
      <c r="AC780" s="2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  <c r="GR780" s="1"/>
      <c r="GS780" s="1"/>
      <c r="GT780" s="1"/>
      <c r="GU780" s="1"/>
      <c r="GV780" s="1"/>
      <c r="GW780" s="1"/>
      <c r="GX780" s="1"/>
    </row>
    <row r="781" spans="1:206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2"/>
      <c r="V781" s="90"/>
      <c r="W781" s="167"/>
      <c r="X781" s="145"/>
      <c r="Y781" s="90"/>
      <c r="Z781" s="87"/>
      <c r="AA781" s="87"/>
      <c r="AB781" s="2"/>
      <c r="AC781" s="2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  <c r="GR781" s="1"/>
      <c r="GS781" s="1"/>
      <c r="GT781" s="1"/>
      <c r="GU781" s="1"/>
      <c r="GV781" s="1"/>
      <c r="GW781" s="1"/>
      <c r="GX781" s="1"/>
    </row>
    <row r="782" spans="1:206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2"/>
      <c r="V782" s="90"/>
      <c r="W782" s="167"/>
      <c r="X782" s="145"/>
      <c r="Y782" s="90"/>
      <c r="Z782" s="87"/>
      <c r="AA782" s="87"/>
      <c r="AB782" s="2"/>
      <c r="AC782" s="2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  <c r="GR782" s="1"/>
      <c r="GS782" s="1"/>
      <c r="GT782" s="1"/>
      <c r="GU782" s="1"/>
      <c r="GV782" s="1"/>
      <c r="GW782" s="1"/>
      <c r="GX782" s="1"/>
    </row>
    <row r="783" spans="1:206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2"/>
      <c r="V783" s="90"/>
      <c r="W783" s="167"/>
      <c r="X783" s="145"/>
      <c r="Y783" s="90"/>
      <c r="Z783" s="87"/>
      <c r="AA783" s="87"/>
      <c r="AB783" s="2"/>
      <c r="AC783" s="2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  <c r="GR783" s="1"/>
      <c r="GS783" s="1"/>
      <c r="GT783" s="1"/>
      <c r="GU783" s="1"/>
      <c r="GV783" s="1"/>
      <c r="GW783" s="1"/>
      <c r="GX783" s="1"/>
    </row>
    <row r="784" spans="1:206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2"/>
      <c r="V784" s="90"/>
      <c r="W784" s="167"/>
      <c r="X784" s="145"/>
      <c r="Y784" s="90"/>
      <c r="Z784" s="87"/>
      <c r="AA784" s="87"/>
      <c r="AB784" s="2"/>
      <c r="AC784" s="2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  <c r="GR784" s="1"/>
      <c r="GS784" s="1"/>
      <c r="GT784" s="1"/>
      <c r="GU784" s="1"/>
      <c r="GV784" s="1"/>
      <c r="GW784" s="1"/>
      <c r="GX784" s="1"/>
    </row>
    <row r="785" spans="1:206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2"/>
      <c r="V785" s="90"/>
      <c r="W785" s="167"/>
      <c r="X785" s="145"/>
      <c r="Y785" s="90"/>
      <c r="Z785" s="87"/>
      <c r="AA785" s="87"/>
      <c r="AB785" s="2"/>
      <c r="AC785" s="2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  <c r="GR785" s="1"/>
      <c r="GS785" s="1"/>
      <c r="GT785" s="1"/>
      <c r="GU785" s="1"/>
      <c r="GV785" s="1"/>
      <c r="GW785" s="1"/>
      <c r="GX785" s="1"/>
    </row>
    <row r="786" spans="1:206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2"/>
      <c r="V786" s="90"/>
      <c r="W786" s="167"/>
      <c r="X786" s="145"/>
      <c r="Y786" s="90"/>
      <c r="Z786" s="87"/>
      <c r="AA786" s="87"/>
      <c r="AB786" s="2"/>
      <c r="AC786" s="2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  <c r="GR786" s="1"/>
      <c r="GS786" s="1"/>
      <c r="GT786" s="1"/>
      <c r="GU786" s="1"/>
      <c r="GV786" s="1"/>
      <c r="GW786" s="1"/>
      <c r="GX786" s="1"/>
    </row>
    <row r="787" spans="1:206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2"/>
      <c r="V787" s="90"/>
      <c r="W787" s="167"/>
      <c r="X787" s="145"/>
      <c r="Y787" s="90"/>
      <c r="Z787" s="87"/>
      <c r="AA787" s="87"/>
      <c r="AB787" s="2"/>
      <c r="AC787" s="2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  <c r="GR787" s="1"/>
      <c r="GS787" s="1"/>
      <c r="GT787" s="1"/>
      <c r="GU787" s="1"/>
      <c r="GV787" s="1"/>
      <c r="GW787" s="1"/>
      <c r="GX787" s="1"/>
    </row>
    <row r="788" spans="1:206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2"/>
      <c r="V788" s="90"/>
      <c r="W788" s="167"/>
      <c r="X788" s="145"/>
      <c r="Y788" s="90"/>
      <c r="Z788" s="87"/>
      <c r="AA788" s="87"/>
      <c r="AB788" s="2"/>
      <c r="AC788" s="2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  <c r="GR788" s="1"/>
      <c r="GS788" s="1"/>
      <c r="GT788" s="1"/>
      <c r="GU788" s="1"/>
      <c r="GV788" s="1"/>
      <c r="GW788" s="1"/>
      <c r="GX788" s="1"/>
    </row>
    <row r="789" spans="1:206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2"/>
      <c r="V789" s="90"/>
      <c r="W789" s="167"/>
      <c r="X789" s="145"/>
      <c r="Y789" s="90"/>
      <c r="Z789" s="87"/>
      <c r="AA789" s="87"/>
      <c r="AB789" s="2"/>
      <c r="AC789" s="2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  <c r="GR789" s="1"/>
      <c r="GS789" s="1"/>
      <c r="GT789" s="1"/>
      <c r="GU789" s="1"/>
      <c r="GV789" s="1"/>
      <c r="GW789" s="1"/>
      <c r="GX789" s="1"/>
    </row>
    <row r="790" spans="1:206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2"/>
      <c r="V790" s="90"/>
      <c r="W790" s="167"/>
      <c r="X790" s="145"/>
      <c r="Y790" s="90"/>
      <c r="Z790" s="87"/>
      <c r="AA790" s="87"/>
      <c r="AB790" s="2"/>
      <c r="AC790" s="2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  <c r="GR790" s="1"/>
      <c r="GS790" s="1"/>
      <c r="GT790" s="1"/>
      <c r="GU790" s="1"/>
      <c r="GV790" s="1"/>
      <c r="GW790" s="1"/>
      <c r="GX790" s="1"/>
    </row>
    <row r="791" spans="1:206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2"/>
      <c r="V791" s="90"/>
      <c r="W791" s="167"/>
      <c r="X791" s="145"/>
      <c r="Y791" s="90"/>
      <c r="Z791" s="87"/>
      <c r="AA791" s="87"/>
      <c r="AB791" s="2"/>
      <c r="AC791" s="2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  <c r="GR791" s="1"/>
      <c r="GS791" s="1"/>
      <c r="GT791" s="1"/>
      <c r="GU791" s="1"/>
      <c r="GV791" s="1"/>
      <c r="GW791" s="1"/>
      <c r="GX791" s="1"/>
    </row>
    <row r="792" spans="1:206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2"/>
      <c r="V792" s="90"/>
      <c r="W792" s="167"/>
      <c r="X792" s="145"/>
      <c r="Y792" s="90"/>
      <c r="Z792" s="87"/>
      <c r="AA792" s="87"/>
      <c r="AB792" s="2"/>
      <c r="AC792" s="2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  <c r="GR792" s="1"/>
      <c r="GS792" s="1"/>
      <c r="GT792" s="1"/>
      <c r="GU792" s="1"/>
      <c r="GV792" s="1"/>
      <c r="GW792" s="1"/>
      <c r="GX792" s="1"/>
    </row>
    <row r="793" spans="1:206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2"/>
      <c r="V793" s="90"/>
      <c r="W793" s="167"/>
      <c r="X793" s="145"/>
      <c r="Y793" s="90"/>
      <c r="Z793" s="87"/>
      <c r="AA793" s="87"/>
      <c r="AB793" s="2"/>
      <c r="AC793" s="2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  <c r="GR793" s="1"/>
      <c r="GS793" s="1"/>
      <c r="GT793" s="1"/>
      <c r="GU793" s="1"/>
      <c r="GV793" s="1"/>
      <c r="GW793" s="1"/>
      <c r="GX793" s="1"/>
    </row>
    <row r="794" spans="1:206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2"/>
      <c r="V794" s="90"/>
      <c r="W794" s="167"/>
      <c r="X794" s="145"/>
      <c r="Y794" s="90"/>
      <c r="Z794" s="87"/>
      <c r="AA794" s="87"/>
      <c r="AB794" s="2"/>
      <c r="AC794" s="2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  <c r="GR794" s="1"/>
      <c r="GS794" s="1"/>
      <c r="GT794" s="1"/>
      <c r="GU794" s="1"/>
      <c r="GV794" s="1"/>
      <c r="GW794" s="1"/>
      <c r="GX794" s="1"/>
    </row>
    <row r="795" spans="1:206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2"/>
      <c r="V795" s="90"/>
      <c r="W795" s="167"/>
      <c r="X795" s="145"/>
      <c r="Y795" s="90"/>
      <c r="Z795" s="87"/>
      <c r="AA795" s="87"/>
      <c r="AB795" s="2"/>
      <c r="AC795" s="2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  <c r="GR795" s="1"/>
      <c r="GS795" s="1"/>
      <c r="GT795" s="1"/>
      <c r="GU795" s="1"/>
      <c r="GV795" s="1"/>
      <c r="GW795" s="1"/>
      <c r="GX795" s="1"/>
    </row>
    <row r="796" spans="1:206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2"/>
      <c r="V796" s="90"/>
      <c r="W796" s="167"/>
      <c r="X796" s="145"/>
      <c r="Y796" s="90"/>
      <c r="Z796" s="87"/>
      <c r="AA796" s="87"/>
      <c r="AB796" s="2"/>
      <c r="AC796" s="2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  <c r="GR796" s="1"/>
      <c r="GS796" s="1"/>
      <c r="GT796" s="1"/>
      <c r="GU796" s="1"/>
      <c r="GV796" s="1"/>
      <c r="GW796" s="1"/>
      <c r="GX796" s="1"/>
    </row>
    <row r="797" spans="1:206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2"/>
      <c r="V797" s="90"/>
      <c r="W797" s="167"/>
      <c r="X797" s="145"/>
      <c r="Y797" s="90"/>
      <c r="Z797" s="87"/>
      <c r="AA797" s="87"/>
      <c r="AB797" s="2"/>
      <c r="AC797" s="2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  <c r="GR797" s="1"/>
      <c r="GS797" s="1"/>
      <c r="GT797" s="1"/>
      <c r="GU797" s="1"/>
      <c r="GV797" s="1"/>
      <c r="GW797" s="1"/>
      <c r="GX797" s="1"/>
    </row>
    <row r="798" spans="1:206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2"/>
      <c r="V798" s="90"/>
      <c r="W798" s="167"/>
      <c r="X798" s="145"/>
      <c r="Y798" s="90"/>
      <c r="Z798" s="87"/>
      <c r="AA798" s="87"/>
      <c r="AB798" s="2"/>
      <c r="AC798" s="2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  <c r="GR798" s="1"/>
      <c r="GS798" s="1"/>
      <c r="GT798" s="1"/>
      <c r="GU798" s="1"/>
      <c r="GV798" s="1"/>
      <c r="GW798" s="1"/>
      <c r="GX798" s="1"/>
    </row>
    <row r="799" spans="1:206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2"/>
      <c r="V799" s="90"/>
      <c r="W799" s="167"/>
      <c r="X799" s="145"/>
      <c r="Y799" s="90"/>
      <c r="Z799" s="87"/>
      <c r="AA799" s="87"/>
      <c r="AB799" s="2"/>
      <c r="AC799" s="2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  <c r="GR799" s="1"/>
      <c r="GS799" s="1"/>
      <c r="GT799" s="1"/>
      <c r="GU799" s="1"/>
      <c r="GV799" s="1"/>
      <c r="GW799" s="1"/>
      <c r="GX799" s="1"/>
    </row>
    <row r="800" spans="1:206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2"/>
      <c r="V800" s="90"/>
      <c r="W800" s="167"/>
      <c r="X800" s="145"/>
      <c r="Y800" s="90"/>
      <c r="Z800" s="87"/>
      <c r="AA800" s="87"/>
      <c r="AB800" s="2"/>
      <c r="AC800" s="2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  <c r="GR800" s="1"/>
      <c r="GS800" s="1"/>
      <c r="GT800" s="1"/>
      <c r="GU800" s="1"/>
      <c r="GV800" s="1"/>
      <c r="GW800" s="1"/>
      <c r="GX800" s="1"/>
    </row>
    <row r="801" spans="1:206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2"/>
      <c r="V801" s="90"/>
      <c r="W801" s="167"/>
      <c r="X801" s="145"/>
      <c r="Y801" s="90"/>
      <c r="Z801" s="87"/>
      <c r="AA801" s="87"/>
      <c r="AB801" s="2"/>
      <c r="AC801" s="2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  <c r="GR801" s="1"/>
      <c r="GS801" s="1"/>
      <c r="GT801" s="1"/>
      <c r="GU801" s="1"/>
      <c r="GV801" s="1"/>
      <c r="GW801" s="1"/>
      <c r="GX801" s="1"/>
    </row>
    <row r="802" spans="1:206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2"/>
      <c r="V802" s="90"/>
      <c r="W802" s="167"/>
      <c r="X802" s="145"/>
      <c r="Y802" s="90"/>
      <c r="Z802" s="87"/>
      <c r="AA802" s="87"/>
      <c r="AB802" s="2"/>
      <c r="AC802" s="2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  <c r="GR802" s="1"/>
      <c r="GS802" s="1"/>
      <c r="GT802" s="1"/>
      <c r="GU802" s="1"/>
      <c r="GV802" s="1"/>
      <c r="GW802" s="1"/>
      <c r="GX802" s="1"/>
    </row>
    <row r="803" spans="1:206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2"/>
      <c r="V803" s="90"/>
      <c r="W803" s="167"/>
      <c r="X803" s="145"/>
      <c r="Y803" s="90"/>
      <c r="Z803" s="87"/>
      <c r="AA803" s="87"/>
      <c r="AB803" s="2"/>
      <c r="AC803" s="2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  <c r="GR803" s="1"/>
      <c r="GS803" s="1"/>
      <c r="GT803" s="1"/>
      <c r="GU803" s="1"/>
      <c r="GV803" s="1"/>
      <c r="GW803" s="1"/>
      <c r="GX803" s="1"/>
    </row>
    <row r="804" spans="1:206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2"/>
      <c r="V804" s="90"/>
      <c r="W804" s="167"/>
      <c r="X804" s="145"/>
      <c r="Y804" s="90"/>
      <c r="Z804" s="87"/>
      <c r="AA804" s="87"/>
      <c r="AB804" s="2"/>
      <c r="AC804" s="2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  <c r="GR804" s="1"/>
      <c r="GS804" s="1"/>
      <c r="GT804" s="1"/>
      <c r="GU804" s="1"/>
      <c r="GV804" s="1"/>
      <c r="GW804" s="1"/>
      <c r="GX804" s="1"/>
    </row>
    <row r="805" spans="1:206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2"/>
      <c r="V805" s="90"/>
      <c r="W805" s="167"/>
      <c r="X805" s="145"/>
      <c r="Y805" s="90"/>
      <c r="Z805" s="87"/>
      <c r="AA805" s="87"/>
      <c r="AB805" s="2"/>
      <c r="AC805" s="2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  <c r="GR805" s="1"/>
      <c r="GS805" s="1"/>
      <c r="GT805" s="1"/>
      <c r="GU805" s="1"/>
      <c r="GV805" s="1"/>
      <c r="GW805" s="1"/>
      <c r="GX805" s="1"/>
    </row>
    <row r="806" spans="1:206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2"/>
      <c r="V806" s="90"/>
      <c r="W806" s="167"/>
      <c r="X806" s="145"/>
      <c r="Y806" s="90"/>
      <c r="Z806" s="87"/>
      <c r="AA806" s="87"/>
      <c r="AB806" s="2"/>
      <c r="AC806" s="2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  <c r="GR806" s="1"/>
      <c r="GS806" s="1"/>
      <c r="GT806" s="1"/>
      <c r="GU806" s="1"/>
      <c r="GV806" s="1"/>
      <c r="GW806" s="1"/>
      <c r="GX806" s="1"/>
    </row>
    <row r="807" spans="1:206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2"/>
      <c r="V807" s="90"/>
      <c r="W807" s="167"/>
      <c r="X807" s="145"/>
      <c r="Y807" s="90"/>
      <c r="Z807" s="87"/>
      <c r="AA807" s="87"/>
      <c r="AB807" s="2"/>
      <c r="AC807" s="2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  <c r="GR807" s="1"/>
      <c r="GS807" s="1"/>
      <c r="GT807" s="1"/>
      <c r="GU807" s="1"/>
      <c r="GV807" s="1"/>
      <c r="GW807" s="1"/>
      <c r="GX807" s="1"/>
    </row>
    <row r="808" spans="1:206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2"/>
      <c r="V808" s="90"/>
      <c r="W808" s="167"/>
      <c r="X808" s="145"/>
      <c r="Y808" s="90"/>
      <c r="Z808" s="87"/>
      <c r="AA808" s="87"/>
      <c r="AB808" s="2"/>
      <c r="AC808" s="2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  <c r="GR808" s="1"/>
      <c r="GS808" s="1"/>
      <c r="GT808" s="1"/>
      <c r="GU808" s="1"/>
      <c r="GV808" s="1"/>
      <c r="GW808" s="1"/>
      <c r="GX808" s="1"/>
    </row>
    <row r="809" spans="1:206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2"/>
      <c r="V809" s="90"/>
      <c r="W809" s="167"/>
      <c r="X809" s="145"/>
      <c r="Y809" s="90"/>
      <c r="Z809" s="87"/>
      <c r="AA809" s="87"/>
      <c r="AB809" s="2"/>
      <c r="AC809" s="2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  <c r="GR809" s="1"/>
      <c r="GS809" s="1"/>
      <c r="GT809" s="1"/>
      <c r="GU809" s="1"/>
      <c r="GV809" s="1"/>
      <c r="GW809" s="1"/>
      <c r="GX809" s="1"/>
    </row>
    <row r="810" spans="1:206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2"/>
      <c r="V810" s="90"/>
      <c r="W810" s="167"/>
      <c r="X810" s="145"/>
      <c r="Y810" s="90"/>
      <c r="Z810" s="87"/>
      <c r="AA810" s="87"/>
      <c r="AB810" s="2"/>
      <c r="AC810" s="2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  <c r="GR810" s="1"/>
      <c r="GS810" s="1"/>
      <c r="GT810" s="1"/>
      <c r="GU810" s="1"/>
      <c r="GV810" s="1"/>
      <c r="GW810" s="1"/>
      <c r="GX810" s="1"/>
    </row>
    <row r="811" spans="1:206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2"/>
      <c r="V811" s="90"/>
      <c r="W811" s="167"/>
      <c r="X811" s="145"/>
      <c r="Y811" s="90"/>
      <c r="Z811" s="87"/>
      <c r="AA811" s="87"/>
      <c r="AB811" s="2"/>
      <c r="AC811" s="2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  <c r="GR811" s="1"/>
      <c r="GS811" s="1"/>
      <c r="GT811" s="1"/>
      <c r="GU811" s="1"/>
      <c r="GV811" s="1"/>
      <c r="GW811" s="1"/>
      <c r="GX811" s="1"/>
    </row>
    <row r="812" spans="1:206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2"/>
      <c r="V812" s="90"/>
      <c r="W812" s="167"/>
      <c r="X812" s="145"/>
      <c r="Y812" s="90"/>
      <c r="Z812" s="87"/>
      <c r="AA812" s="87"/>
      <c r="AB812" s="2"/>
      <c r="AC812" s="2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  <c r="GR812" s="1"/>
      <c r="GS812" s="1"/>
      <c r="GT812" s="1"/>
      <c r="GU812" s="1"/>
      <c r="GV812" s="1"/>
      <c r="GW812" s="1"/>
      <c r="GX812" s="1"/>
    </row>
    <row r="813" spans="1:206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2"/>
      <c r="V813" s="90"/>
      <c r="W813" s="167"/>
      <c r="X813" s="145"/>
      <c r="Y813" s="90"/>
      <c r="Z813" s="87"/>
      <c r="AA813" s="87"/>
      <c r="AB813" s="2"/>
      <c r="AC813" s="2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  <c r="GR813" s="1"/>
      <c r="GS813" s="1"/>
      <c r="GT813" s="1"/>
      <c r="GU813" s="1"/>
      <c r="GV813" s="1"/>
      <c r="GW813" s="1"/>
      <c r="GX813" s="1"/>
    </row>
    <row r="814" spans="1:206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2"/>
      <c r="V814" s="90"/>
      <c r="W814" s="167"/>
      <c r="X814" s="145"/>
      <c r="Y814" s="90"/>
      <c r="Z814" s="87"/>
      <c r="AA814" s="87"/>
      <c r="AB814" s="2"/>
      <c r="AC814" s="2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  <c r="GR814" s="1"/>
      <c r="GS814" s="1"/>
      <c r="GT814" s="1"/>
      <c r="GU814" s="1"/>
      <c r="GV814" s="1"/>
      <c r="GW814" s="1"/>
      <c r="GX814" s="1"/>
    </row>
    <row r="815" spans="1:206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2"/>
      <c r="V815" s="90"/>
      <c r="W815" s="167"/>
      <c r="X815" s="145"/>
      <c r="Y815" s="90"/>
      <c r="Z815" s="87"/>
      <c r="AA815" s="87"/>
      <c r="AB815" s="2"/>
      <c r="AC815" s="2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  <c r="GR815" s="1"/>
      <c r="GS815" s="1"/>
      <c r="GT815" s="1"/>
      <c r="GU815" s="1"/>
      <c r="GV815" s="1"/>
      <c r="GW815" s="1"/>
      <c r="GX815" s="1"/>
    </row>
    <row r="816" spans="1:206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2"/>
      <c r="V816" s="90"/>
      <c r="W816" s="167"/>
      <c r="X816" s="145"/>
      <c r="Y816" s="90"/>
      <c r="Z816" s="87"/>
      <c r="AA816" s="87"/>
      <c r="AB816" s="2"/>
      <c r="AC816" s="2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  <c r="GR816" s="1"/>
      <c r="GS816" s="1"/>
      <c r="GT816" s="1"/>
      <c r="GU816" s="1"/>
      <c r="GV816" s="1"/>
      <c r="GW816" s="1"/>
      <c r="GX816" s="1"/>
    </row>
    <row r="817" spans="1:206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2"/>
      <c r="V817" s="90"/>
      <c r="W817" s="167"/>
      <c r="X817" s="145"/>
      <c r="Y817" s="90"/>
      <c r="Z817" s="87"/>
      <c r="AA817" s="87"/>
      <c r="AB817" s="2"/>
      <c r="AC817" s="2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  <c r="GR817" s="1"/>
      <c r="GS817" s="1"/>
      <c r="GT817" s="1"/>
      <c r="GU817" s="1"/>
      <c r="GV817" s="1"/>
      <c r="GW817" s="1"/>
      <c r="GX817" s="1"/>
    </row>
    <row r="818" spans="1:206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2"/>
      <c r="V818" s="90"/>
      <c r="W818" s="167"/>
      <c r="X818" s="145"/>
      <c r="Y818" s="90"/>
      <c r="Z818" s="87"/>
      <c r="AA818" s="87"/>
      <c r="AB818" s="2"/>
      <c r="AC818" s="2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  <c r="GR818" s="1"/>
      <c r="GS818" s="1"/>
      <c r="GT818" s="1"/>
      <c r="GU818" s="1"/>
      <c r="GV818" s="1"/>
      <c r="GW818" s="1"/>
      <c r="GX818" s="1"/>
    </row>
    <row r="819" spans="1:206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2"/>
      <c r="V819" s="90"/>
      <c r="W819" s="167"/>
      <c r="X819" s="145"/>
      <c r="Y819" s="90"/>
      <c r="Z819" s="87"/>
      <c r="AA819" s="87"/>
      <c r="AB819" s="2"/>
      <c r="AC819" s="2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  <c r="GR819" s="1"/>
      <c r="GS819" s="1"/>
      <c r="GT819" s="1"/>
      <c r="GU819" s="1"/>
      <c r="GV819" s="1"/>
      <c r="GW819" s="1"/>
      <c r="GX819" s="1"/>
    </row>
    <row r="820" spans="1:206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2"/>
      <c r="V820" s="90"/>
      <c r="W820" s="167"/>
      <c r="X820" s="145"/>
      <c r="Y820" s="90"/>
      <c r="Z820" s="87"/>
      <c r="AA820" s="87"/>
      <c r="AB820" s="2"/>
      <c r="AC820" s="2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  <c r="GR820" s="1"/>
      <c r="GS820" s="1"/>
      <c r="GT820" s="1"/>
      <c r="GU820" s="1"/>
      <c r="GV820" s="1"/>
      <c r="GW820" s="1"/>
      <c r="GX820" s="1"/>
    </row>
    <row r="821" spans="1:206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2"/>
      <c r="V821" s="90"/>
      <c r="W821" s="167"/>
      <c r="X821" s="145"/>
      <c r="Y821" s="90"/>
      <c r="Z821" s="87"/>
      <c r="AA821" s="87"/>
      <c r="AB821" s="2"/>
      <c r="AC821" s="2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  <c r="GR821" s="1"/>
      <c r="GS821" s="1"/>
      <c r="GT821" s="1"/>
      <c r="GU821" s="1"/>
      <c r="GV821" s="1"/>
      <c r="GW821" s="1"/>
      <c r="GX821" s="1"/>
    </row>
    <row r="822" spans="1:206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2"/>
      <c r="V822" s="90"/>
      <c r="W822" s="167"/>
      <c r="X822" s="145"/>
      <c r="Y822" s="90"/>
      <c r="Z822" s="87"/>
      <c r="AA822" s="87"/>
      <c r="AB822" s="2"/>
      <c r="AC822" s="2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  <c r="GR822" s="1"/>
      <c r="GS822" s="1"/>
      <c r="GT822" s="1"/>
      <c r="GU822" s="1"/>
      <c r="GV822" s="1"/>
      <c r="GW822" s="1"/>
      <c r="GX822" s="1"/>
    </row>
    <row r="823" spans="1:206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2"/>
      <c r="V823" s="90"/>
      <c r="W823" s="167"/>
      <c r="X823" s="145"/>
      <c r="Y823" s="90"/>
      <c r="Z823" s="87"/>
      <c r="AA823" s="87"/>
      <c r="AB823" s="2"/>
      <c r="AC823" s="2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  <c r="GR823" s="1"/>
      <c r="GS823" s="1"/>
      <c r="GT823" s="1"/>
      <c r="GU823" s="1"/>
      <c r="GV823" s="1"/>
      <c r="GW823" s="1"/>
      <c r="GX823" s="1"/>
    </row>
    <row r="824" spans="1:206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2"/>
      <c r="V824" s="90"/>
      <c r="W824" s="167"/>
      <c r="X824" s="145"/>
      <c r="Y824" s="90"/>
      <c r="Z824" s="87"/>
      <c r="AA824" s="87"/>
      <c r="AB824" s="2"/>
      <c r="AC824" s="2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  <c r="GR824" s="1"/>
      <c r="GS824" s="1"/>
      <c r="GT824" s="1"/>
      <c r="GU824" s="1"/>
      <c r="GV824" s="1"/>
      <c r="GW824" s="1"/>
      <c r="GX824" s="1"/>
    </row>
    <row r="825" spans="1:206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2"/>
      <c r="V825" s="90"/>
      <c r="W825" s="167"/>
      <c r="X825" s="145"/>
      <c r="Y825" s="90"/>
      <c r="Z825" s="87"/>
      <c r="AA825" s="87"/>
      <c r="AB825" s="2"/>
      <c r="AC825" s="2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  <c r="GR825" s="1"/>
      <c r="GS825" s="1"/>
      <c r="GT825" s="1"/>
      <c r="GU825" s="1"/>
      <c r="GV825" s="1"/>
      <c r="GW825" s="1"/>
      <c r="GX825" s="1"/>
    </row>
    <row r="826" spans="1:206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2"/>
      <c r="V826" s="90"/>
      <c r="W826" s="167"/>
      <c r="X826" s="145"/>
      <c r="Y826" s="90"/>
      <c r="Z826" s="87"/>
      <c r="AA826" s="87"/>
      <c r="AB826" s="2"/>
      <c r="AC826" s="2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  <c r="GR826" s="1"/>
      <c r="GS826" s="1"/>
      <c r="GT826" s="1"/>
      <c r="GU826" s="1"/>
      <c r="GV826" s="1"/>
      <c r="GW826" s="1"/>
      <c r="GX826" s="1"/>
    </row>
    <row r="827" spans="1:206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2"/>
      <c r="V827" s="90"/>
      <c r="W827" s="167"/>
      <c r="X827" s="145"/>
      <c r="Y827" s="90"/>
      <c r="Z827" s="87"/>
      <c r="AA827" s="87"/>
      <c r="AB827" s="2"/>
      <c r="AC827" s="2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  <c r="GR827" s="1"/>
      <c r="GS827" s="1"/>
      <c r="GT827" s="1"/>
      <c r="GU827" s="1"/>
      <c r="GV827" s="1"/>
      <c r="GW827" s="1"/>
      <c r="GX827" s="1"/>
    </row>
    <row r="828" spans="1:206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2"/>
      <c r="V828" s="90"/>
      <c r="W828" s="167"/>
      <c r="X828" s="145"/>
      <c r="Y828" s="90"/>
      <c r="Z828" s="87"/>
      <c r="AA828" s="87"/>
      <c r="AB828" s="2"/>
      <c r="AC828" s="2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  <c r="GR828" s="1"/>
      <c r="GS828" s="1"/>
      <c r="GT828" s="1"/>
      <c r="GU828" s="1"/>
      <c r="GV828" s="1"/>
      <c r="GW828" s="1"/>
      <c r="GX828" s="1"/>
    </row>
    <row r="829" spans="1:206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2"/>
      <c r="V829" s="90"/>
      <c r="W829" s="167"/>
      <c r="X829" s="145"/>
      <c r="Y829" s="90"/>
      <c r="Z829" s="87"/>
      <c r="AA829" s="87"/>
      <c r="AB829" s="2"/>
      <c r="AC829" s="2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  <c r="GR829" s="1"/>
      <c r="GS829" s="1"/>
      <c r="GT829" s="1"/>
      <c r="GU829" s="1"/>
      <c r="GV829" s="1"/>
      <c r="GW829" s="1"/>
      <c r="GX829" s="1"/>
    </row>
    <row r="830" spans="1:206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2"/>
      <c r="V830" s="90"/>
      <c r="W830" s="167"/>
      <c r="X830" s="145"/>
      <c r="Y830" s="90"/>
      <c r="Z830" s="87"/>
      <c r="AA830" s="87"/>
      <c r="AB830" s="2"/>
      <c r="AC830" s="2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  <c r="GR830" s="1"/>
      <c r="GS830" s="1"/>
      <c r="GT830" s="1"/>
      <c r="GU830" s="1"/>
      <c r="GV830" s="1"/>
      <c r="GW830" s="1"/>
      <c r="GX830" s="1"/>
    </row>
    <row r="831" spans="1:206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2"/>
      <c r="V831" s="90"/>
      <c r="W831" s="167"/>
      <c r="X831" s="145"/>
      <c r="Y831" s="90"/>
      <c r="Z831" s="87"/>
      <c r="AA831" s="87"/>
      <c r="AB831" s="2"/>
      <c r="AC831" s="2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  <c r="GR831" s="1"/>
      <c r="GS831" s="1"/>
      <c r="GT831" s="1"/>
      <c r="GU831" s="1"/>
      <c r="GV831" s="1"/>
      <c r="GW831" s="1"/>
      <c r="GX831" s="1"/>
    </row>
    <row r="832" spans="1:206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2"/>
      <c r="V832" s="90"/>
      <c r="W832" s="167"/>
      <c r="X832" s="145"/>
      <c r="Y832" s="90"/>
      <c r="Z832" s="87"/>
      <c r="AA832" s="87"/>
      <c r="AB832" s="2"/>
      <c r="AC832" s="2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  <c r="GR832" s="1"/>
      <c r="GS832" s="1"/>
      <c r="GT832" s="1"/>
      <c r="GU832" s="1"/>
      <c r="GV832" s="1"/>
      <c r="GW832" s="1"/>
      <c r="GX832" s="1"/>
    </row>
    <row r="833" spans="1:206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2"/>
      <c r="V833" s="90"/>
      <c r="W833" s="167"/>
      <c r="X833" s="145"/>
      <c r="Y833" s="90"/>
      <c r="Z833" s="87"/>
      <c r="AA833" s="87"/>
      <c r="AB833" s="2"/>
      <c r="AC833" s="2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  <c r="GR833" s="1"/>
      <c r="GS833" s="1"/>
      <c r="GT833" s="1"/>
      <c r="GU833" s="1"/>
      <c r="GV833" s="1"/>
      <c r="GW833" s="1"/>
      <c r="GX833" s="1"/>
    </row>
    <row r="834" spans="1:206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2"/>
      <c r="V834" s="90"/>
      <c r="W834" s="167"/>
      <c r="X834" s="145"/>
      <c r="Y834" s="90"/>
      <c r="Z834" s="87"/>
      <c r="AA834" s="87"/>
      <c r="AB834" s="2"/>
      <c r="AC834" s="2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  <c r="GR834" s="1"/>
      <c r="GS834" s="1"/>
      <c r="GT834" s="1"/>
      <c r="GU834" s="1"/>
      <c r="GV834" s="1"/>
      <c r="GW834" s="1"/>
      <c r="GX834" s="1"/>
    </row>
    <row r="835" spans="1:206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2"/>
      <c r="V835" s="90"/>
      <c r="W835" s="167"/>
      <c r="X835" s="145"/>
      <c r="Y835" s="90"/>
      <c r="Z835" s="87"/>
      <c r="AA835" s="87"/>
      <c r="AB835" s="2"/>
      <c r="AC835" s="2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  <c r="GR835" s="1"/>
      <c r="GS835" s="1"/>
      <c r="GT835" s="1"/>
      <c r="GU835" s="1"/>
      <c r="GV835" s="1"/>
      <c r="GW835" s="1"/>
      <c r="GX835" s="1"/>
    </row>
    <row r="836" spans="1:206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2"/>
      <c r="V836" s="90"/>
      <c r="W836" s="167"/>
      <c r="X836" s="145"/>
      <c r="Y836" s="90"/>
      <c r="Z836" s="87"/>
      <c r="AA836" s="87"/>
      <c r="AB836" s="2"/>
      <c r="AC836" s="2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  <c r="GR836" s="1"/>
      <c r="GS836" s="1"/>
      <c r="GT836" s="1"/>
      <c r="GU836" s="1"/>
      <c r="GV836" s="1"/>
      <c r="GW836" s="1"/>
      <c r="GX836" s="1"/>
    </row>
    <row r="837" spans="1:206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2"/>
      <c r="V837" s="90"/>
      <c r="W837" s="167"/>
      <c r="X837" s="145"/>
      <c r="Y837" s="90"/>
      <c r="Z837" s="87"/>
      <c r="AA837" s="87"/>
      <c r="AB837" s="2"/>
      <c r="AC837" s="2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  <c r="GR837" s="1"/>
      <c r="GS837" s="1"/>
      <c r="GT837" s="1"/>
      <c r="GU837" s="1"/>
      <c r="GV837" s="1"/>
      <c r="GW837" s="1"/>
      <c r="GX837" s="1"/>
    </row>
    <row r="838" spans="1:206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2"/>
      <c r="V838" s="90"/>
      <c r="W838" s="167"/>
      <c r="X838" s="145"/>
      <c r="Y838" s="90"/>
      <c r="Z838" s="87"/>
      <c r="AA838" s="87"/>
      <c r="AB838" s="2"/>
      <c r="AC838" s="2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  <c r="GR838" s="1"/>
      <c r="GS838" s="1"/>
      <c r="GT838" s="1"/>
      <c r="GU838" s="1"/>
      <c r="GV838" s="1"/>
      <c r="GW838" s="1"/>
      <c r="GX838" s="1"/>
    </row>
    <row r="839" spans="1:206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2"/>
      <c r="V839" s="90"/>
      <c r="W839" s="167"/>
      <c r="X839" s="145"/>
      <c r="Y839" s="90"/>
      <c r="Z839" s="87"/>
      <c r="AA839" s="87"/>
      <c r="AB839" s="2"/>
      <c r="AC839" s="2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  <c r="GR839" s="1"/>
      <c r="GS839" s="1"/>
      <c r="GT839" s="1"/>
      <c r="GU839" s="1"/>
      <c r="GV839" s="1"/>
      <c r="GW839" s="1"/>
      <c r="GX839" s="1"/>
    </row>
    <row r="840" spans="1:206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2"/>
      <c r="V840" s="90"/>
      <c r="W840" s="167"/>
      <c r="X840" s="145"/>
      <c r="Y840" s="90"/>
      <c r="Z840" s="87"/>
      <c r="AA840" s="87"/>
      <c r="AB840" s="2"/>
      <c r="AC840" s="2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  <c r="GR840" s="1"/>
      <c r="GS840" s="1"/>
      <c r="GT840" s="1"/>
      <c r="GU840" s="1"/>
      <c r="GV840" s="1"/>
      <c r="GW840" s="1"/>
      <c r="GX840" s="1"/>
    </row>
    <row r="841" spans="1:206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2"/>
      <c r="V841" s="90"/>
      <c r="W841" s="167"/>
      <c r="X841" s="145"/>
      <c r="Y841" s="90"/>
      <c r="Z841" s="87"/>
      <c r="AA841" s="87"/>
      <c r="AB841" s="2"/>
      <c r="AC841" s="2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  <c r="GR841" s="1"/>
      <c r="GS841" s="1"/>
      <c r="GT841" s="1"/>
      <c r="GU841" s="1"/>
      <c r="GV841" s="1"/>
      <c r="GW841" s="1"/>
      <c r="GX841" s="1"/>
    </row>
    <row r="842" spans="1:206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2"/>
      <c r="V842" s="90"/>
      <c r="W842" s="167"/>
      <c r="X842" s="145"/>
      <c r="Y842" s="90"/>
      <c r="Z842" s="87"/>
      <c r="AA842" s="87"/>
      <c r="AB842" s="2"/>
      <c r="AC842" s="2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  <c r="GR842" s="1"/>
      <c r="GS842" s="1"/>
      <c r="GT842" s="1"/>
      <c r="GU842" s="1"/>
      <c r="GV842" s="1"/>
      <c r="GW842" s="1"/>
      <c r="GX842" s="1"/>
    </row>
    <row r="843" spans="1:206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2"/>
      <c r="V843" s="90"/>
      <c r="W843" s="167"/>
      <c r="X843" s="145"/>
      <c r="Y843" s="90"/>
      <c r="Z843" s="87"/>
      <c r="AA843" s="87"/>
      <c r="AB843" s="2"/>
      <c r="AC843" s="2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  <c r="GR843" s="1"/>
      <c r="GS843" s="1"/>
      <c r="GT843" s="1"/>
      <c r="GU843" s="1"/>
      <c r="GV843" s="1"/>
      <c r="GW843" s="1"/>
      <c r="GX843" s="1"/>
    </row>
    <row r="844" spans="1:206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2"/>
      <c r="V844" s="90"/>
      <c r="W844" s="167"/>
      <c r="X844" s="145"/>
      <c r="Y844" s="90"/>
      <c r="Z844" s="87"/>
      <c r="AA844" s="87"/>
      <c r="AB844" s="2"/>
      <c r="AC844" s="2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  <c r="GR844" s="1"/>
      <c r="GS844" s="1"/>
      <c r="GT844" s="1"/>
      <c r="GU844" s="1"/>
      <c r="GV844" s="1"/>
      <c r="GW844" s="1"/>
      <c r="GX844" s="1"/>
    </row>
    <row r="845" spans="1:206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2"/>
      <c r="V845" s="90"/>
      <c r="W845" s="167"/>
      <c r="X845" s="145"/>
      <c r="Y845" s="90"/>
      <c r="Z845" s="87"/>
      <c r="AA845" s="87"/>
      <c r="AB845" s="2"/>
      <c r="AC845" s="2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  <c r="GR845" s="1"/>
      <c r="GS845" s="1"/>
      <c r="GT845" s="1"/>
      <c r="GU845" s="1"/>
      <c r="GV845" s="1"/>
      <c r="GW845" s="1"/>
      <c r="GX845" s="1"/>
    </row>
    <row r="846" spans="1:206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2"/>
      <c r="V846" s="90"/>
      <c r="W846" s="167"/>
      <c r="X846" s="145"/>
      <c r="Y846" s="90"/>
      <c r="Z846" s="87"/>
      <c r="AA846" s="87"/>
      <c r="AB846" s="2"/>
      <c r="AC846" s="2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  <c r="GR846" s="1"/>
      <c r="GS846" s="1"/>
      <c r="GT846" s="1"/>
      <c r="GU846" s="1"/>
      <c r="GV846" s="1"/>
      <c r="GW846" s="1"/>
      <c r="GX846" s="1"/>
    </row>
    <row r="847" spans="1:206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2"/>
      <c r="V847" s="90"/>
      <c r="W847" s="167"/>
      <c r="X847" s="145"/>
      <c r="Y847" s="90"/>
      <c r="Z847" s="87"/>
      <c r="AA847" s="87"/>
      <c r="AB847" s="2"/>
      <c r="AC847" s="2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  <c r="GR847" s="1"/>
      <c r="GS847" s="1"/>
      <c r="GT847" s="1"/>
      <c r="GU847" s="1"/>
      <c r="GV847" s="1"/>
      <c r="GW847" s="1"/>
      <c r="GX847" s="1"/>
    </row>
    <row r="848" spans="1:206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2"/>
      <c r="V848" s="90"/>
      <c r="W848" s="167"/>
      <c r="X848" s="145"/>
      <c r="Y848" s="90"/>
      <c r="Z848" s="87"/>
      <c r="AA848" s="87"/>
      <c r="AB848" s="2"/>
      <c r="AC848" s="2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  <c r="GR848" s="1"/>
      <c r="GS848" s="1"/>
      <c r="GT848" s="1"/>
      <c r="GU848" s="1"/>
      <c r="GV848" s="1"/>
      <c r="GW848" s="1"/>
      <c r="GX848" s="1"/>
    </row>
    <row r="849" spans="1:206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2"/>
      <c r="V849" s="90"/>
      <c r="W849" s="167"/>
      <c r="X849" s="145"/>
      <c r="Y849" s="90"/>
      <c r="Z849" s="87"/>
      <c r="AA849" s="87"/>
      <c r="AB849" s="2"/>
      <c r="AC849" s="2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  <c r="GR849" s="1"/>
      <c r="GS849" s="1"/>
      <c r="GT849" s="1"/>
      <c r="GU849" s="1"/>
      <c r="GV849" s="1"/>
      <c r="GW849" s="1"/>
      <c r="GX849" s="1"/>
    </row>
    <row r="850" spans="1:206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2"/>
      <c r="V850" s="90"/>
      <c r="W850" s="167"/>
      <c r="X850" s="145"/>
      <c r="Y850" s="90"/>
      <c r="Z850" s="87"/>
      <c r="AA850" s="87"/>
      <c r="AB850" s="2"/>
      <c r="AC850" s="2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  <c r="GR850" s="1"/>
      <c r="GS850" s="1"/>
      <c r="GT850" s="1"/>
      <c r="GU850" s="1"/>
      <c r="GV850" s="1"/>
      <c r="GW850" s="1"/>
      <c r="GX850" s="1"/>
    </row>
    <row r="851" spans="1:206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2"/>
      <c r="V851" s="90"/>
      <c r="W851" s="167"/>
      <c r="X851" s="145"/>
      <c r="Y851" s="90"/>
      <c r="Z851" s="87"/>
      <c r="AA851" s="87"/>
      <c r="AB851" s="2"/>
      <c r="AC851" s="2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  <c r="GR851" s="1"/>
      <c r="GS851" s="1"/>
      <c r="GT851" s="1"/>
      <c r="GU851" s="1"/>
      <c r="GV851" s="1"/>
      <c r="GW851" s="1"/>
      <c r="GX851" s="1"/>
    </row>
    <row r="852" spans="1:206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2"/>
      <c r="V852" s="90"/>
      <c r="W852" s="167"/>
      <c r="X852" s="145"/>
      <c r="Y852" s="90"/>
      <c r="Z852" s="87"/>
      <c r="AA852" s="87"/>
      <c r="AB852" s="2"/>
      <c r="AC852" s="2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  <c r="GR852" s="1"/>
      <c r="GS852" s="1"/>
      <c r="GT852" s="1"/>
      <c r="GU852" s="1"/>
      <c r="GV852" s="1"/>
      <c r="GW852" s="1"/>
      <c r="GX852" s="1"/>
    </row>
    <row r="853" spans="1:206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2"/>
      <c r="V853" s="90"/>
      <c r="W853" s="167"/>
      <c r="X853" s="145"/>
      <c r="Y853" s="90"/>
      <c r="Z853" s="87"/>
      <c r="AA853" s="87"/>
      <c r="AB853" s="2"/>
      <c r="AC853" s="2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  <c r="GR853" s="1"/>
      <c r="GS853" s="1"/>
      <c r="GT853" s="1"/>
      <c r="GU853" s="1"/>
      <c r="GV853" s="1"/>
      <c r="GW853" s="1"/>
      <c r="GX853" s="1"/>
    </row>
    <row r="854" spans="1:206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2"/>
      <c r="V854" s="90"/>
      <c r="W854" s="167"/>
      <c r="X854" s="145"/>
      <c r="Y854" s="90"/>
      <c r="Z854" s="87"/>
      <c r="AA854" s="87"/>
      <c r="AB854" s="2"/>
      <c r="AC854" s="2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  <c r="GR854" s="1"/>
      <c r="GS854" s="1"/>
      <c r="GT854" s="1"/>
      <c r="GU854" s="1"/>
      <c r="GV854" s="1"/>
      <c r="GW854" s="1"/>
      <c r="GX854" s="1"/>
    </row>
    <row r="855" spans="1:206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2"/>
      <c r="V855" s="90"/>
      <c r="W855" s="167"/>
      <c r="X855" s="145"/>
      <c r="Y855" s="90"/>
      <c r="Z855" s="87"/>
      <c r="AA855" s="87"/>
      <c r="AB855" s="2"/>
      <c r="AC855" s="2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  <c r="GR855" s="1"/>
      <c r="GS855" s="1"/>
      <c r="GT855" s="1"/>
      <c r="GU855" s="1"/>
      <c r="GV855" s="1"/>
      <c r="GW855" s="1"/>
      <c r="GX855" s="1"/>
    </row>
    <row r="856" spans="1:206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2"/>
      <c r="V856" s="90"/>
      <c r="W856" s="167"/>
      <c r="X856" s="145"/>
      <c r="Y856" s="90"/>
      <c r="Z856" s="87"/>
      <c r="AA856" s="87"/>
      <c r="AB856" s="2"/>
      <c r="AC856" s="2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  <c r="GR856" s="1"/>
      <c r="GS856" s="1"/>
      <c r="GT856" s="1"/>
      <c r="GU856" s="1"/>
      <c r="GV856" s="1"/>
      <c r="GW856" s="1"/>
      <c r="GX856" s="1"/>
    </row>
    <row r="857" spans="1:206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2"/>
      <c r="V857" s="90"/>
      <c r="W857" s="167"/>
      <c r="X857" s="145"/>
      <c r="Y857" s="90"/>
      <c r="Z857" s="87"/>
      <c r="AA857" s="87"/>
      <c r="AB857" s="2"/>
      <c r="AC857" s="2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  <c r="GR857" s="1"/>
      <c r="GS857" s="1"/>
      <c r="GT857" s="1"/>
      <c r="GU857" s="1"/>
      <c r="GV857" s="1"/>
      <c r="GW857" s="1"/>
      <c r="GX857" s="1"/>
    </row>
    <row r="858" spans="1:206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2"/>
      <c r="V858" s="90"/>
      <c r="W858" s="167"/>
      <c r="X858" s="145"/>
      <c r="Y858" s="90"/>
      <c r="Z858" s="87"/>
      <c r="AA858" s="87"/>
      <c r="AB858" s="2"/>
      <c r="AC858" s="2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  <c r="GR858" s="1"/>
      <c r="GS858" s="1"/>
      <c r="GT858" s="1"/>
      <c r="GU858" s="1"/>
      <c r="GV858" s="1"/>
      <c r="GW858" s="1"/>
      <c r="GX858" s="1"/>
    </row>
    <row r="859" spans="1:206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2"/>
      <c r="V859" s="90"/>
      <c r="W859" s="167"/>
      <c r="X859" s="145"/>
      <c r="Y859" s="90"/>
      <c r="Z859" s="87"/>
      <c r="AA859" s="87"/>
      <c r="AB859" s="2"/>
      <c r="AC859" s="2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  <c r="GR859" s="1"/>
      <c r="GS859" s="1"/>
      <c r="GT859" s="1"/>
      <c r="GU859" s="1"/>
      <c r="GV859" s="1"/>
      <c r="GW859" s="1"/>
      <c r="GX859" s="1"/>
    </row>
    <row r="860" spans="1:206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2"/>
      <c r="V860" s="90"/>
      <c r="W860" s="167"/>
      <c r="X860" s="145"/>
      <c r="Y860" s="90"/>
      <c r="Z860" s="87"/>
      <c r="AA860" s="87"/>
      <c r="AB860" s="2"/>
      <c r="AC860" s="2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  <c r="GR860" s="1"/>
      <c r="GS860" s="1"/>
      <c r="GT860" s="1"/>
      <c r="GU860" s="1"/>
      <c r="GV860" s="1"/>
      <c r="GW860" s="1"/>
      <c r="GX860" s="1"/>
    </row>
    <row r="861" spans="1:206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2"/>
      <c r="V861" s="90"/>
      <c r="W861" s="167"/>
      <c r="X861" s="145"/>
      <c r="Y861" s="90"/>
      <c r="Z861" s="87"/>
      <c r="AA861" s="87"/>
      <c r="AB861" s="2"/>
      <c r="AC861" s="2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  <c r="GR861" s="1"/>
      <c r="GS861" s="1"/>
      <c r="GT861" s="1"/>
      <c r="GU861" s="1"/>
      <c r="GV861" s="1"/>
      <c r="GW861" s="1"/>
      <c r="GX861" s="1"/>
    </row>
    <row r="862" spans="1:206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2"/>
      <c r="V862" s="90"/>
      <c r="W862" s="167"/>
      <c r="X862" s="145"/>
      <c r="Y862" s="90"/>
      <c r="Z862" s="87"/>
      <c r="AA862" s="87"/>
      <c r="AB862" s="2"/>
      <c r="AC862" s="2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  <c r="GR862" s="1"/>
      <c r="GS862" s="1"/>
      <c r="GT862" s="1"/>
      <c r="GU862" s="1"/>
      <c r="GV862" s="1"/>
      <c r="GW862" s="1"/>
      <c r="GX862" s="1"/>
    </row>
    <row r="863" spans="1:206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2"/>
      <c r="V863" s="90"/>
      <c r="W863" s="167"/>
      <c r="X863" s="145"/>
      <c r="Y863" s="90"/>
      <c r="Z863" s="87"/>
      <c r="AA863" s="87"/>
      <c r="AB863" s="2"/>
      <c r="AC863" s="2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  <c r="GR863" s="1"/>
      <c r="GS863" s="1"/>
      <c r="GT863" s="1"/>
      <c r="GU863" s="1"/>
      <c r="GV863" s="1"/>
      <c r="GW863" s="1"/>
      <c r="GX863" s="1"/>
    </row>
    <row r="864" spans="1:206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2"/>
      <c r="V864" s="90"/>
      <c r="W864" s="167"/>
      <c r="X864" s="145"/>
      <c r="Y864" s="90"/>
      <c r="Z864" s="87"/>
      <c r="AA864" s="87"/>
      <c r="AB864" s="2"/>
      <c r="AC864" s="2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  <c r="GR864" s="1"/>
      <c r="GS864" s="1"/>
      <c r="GT864" s="1"/>
      <c r="GU864" s="1"/>
      <c r="GV864" s="1"/>
      <c r="GW864" s="1"/>
      <c r="GX864" s="1"/>
    </row>
    <row r="865" spans="1:206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2"/>
      <c r="V865" s="90"/>
      <c r="W865" s="167"/>
      <c r="X865" s="145"/>
      <c r="Y865" s="90"/>
      <c r="Z865" s="87"/>
      <c r="AA865" s="87"/>
      <c r="AB865" s="2"/>
      <c r="AC865" s="2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  <c r="GR865" s="1"/>
      <c r="GS865" s="1"/>
      <c r="GT865" s="1"/>
      <c r="GU865" s="1"/>
      <c r="GV865" s="1"/>
      <c r="GW865" s="1"/>
      <c r="GX865" s="1"/>
    </row>
    <row r="866" spans="1:206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2"/>
      <c r="V866" s="90"/>
      <c r="W866" s="167"/>
      <c r="X866" s="145"/>
      <c r="Y866" s="90"/>
      <c r="Z866" s="87"/>
      <c r="AA866" s="87"/>
      <c r="AB866" s="2"/>
      <c r="AC866" s="2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  <c r="GR866" s="1"/>
      <c r="GS866" s="1"/>
      <c r="GT866" s="1"/>
      <c r="GU866" s="1"/>
      <c r="GV866" s="1"/>
      <c r="GW866" s="1"/>
      <c r="GX866" s="1"/>
    </row>
    <row r="867" spans="1:206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2"/>
      <c r="V867" s="90"/>
      <c r="W867" s="167"/>
      <c r="X867" s="145"/>
      <c r="Y867" s="90"/>
      <c r="Z867" s="87"/>
      <c r="AA867" s="87"/>
      <c r="AB867" s="2"/>
      <c r="AC867" s="2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  <c r="GR867" s="1"/>
      <c r="GS867" s="1"/>
      <c r="GT867" s="1"/>
      <c r="GU867" s="1"/>
      <c r="GV867" s="1"/>
      <c r="GW867" s="1"/>
      <c r="GX867" s="1"/>
    </row>
    <row r="868" spans="1:206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2"/>
      <c r="V868" s="90"/>
      <c r="W868" s="167"/>
      <c r="X868" s="145"/>
      <c r="Y868" s="90"/>
      <c r="Z868" s="87"/>
      <c r="AA868" s="87"/>
      <c r="AB868" s="2"/>
      <c r="AC868" s="2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  <c r="GR868" s="1"/>
      <c r="GS868" s="1"/>
      <c r="GT868" s="1"/>
      <c r="GU868" s="1"/>
      <c r="GV868" s="1"/>
      <c r="GW868" s="1"/>
      <c r="GX868" s="1"/>
    </row>
    <row r="869" spans="1:206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2"/>
      <c r="V869" s="90"/>
      <c r="W869" s="167"/>
      <c r="X869" s="145"/>
      <c r="Y869" s="90"/>
      <c r="Z869" s="87"/>
      <c r="AA869" s="87"/>
      <c r="AB869" s="2"/>
      <c r="AC869" s="2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  <c r="GR869" s="1"/>
      <c r="GS869" s="1"/>
      <c r="GT869" s="1"/>
      <c r="GU869" s="1"/>
      <c r="GV869" s="1"/>
      <c r="GW869" s="1"/>
      <c r="GX869" s="1"/>
    </row>
    <row r="870" spans="1:206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2"/>
      <c r="V870" s="90"/>
      <c r="W870" s="167"/>
      <c r="X870" s="145"/>
      <c r="Y870" s="90"/>
      <c r="Z870" s="87"/>
      <c r="AA870" s="87"/>
      <c r="AB870" s="2"/>
      <c r="AC870" s="2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  <c r="GR870" s="1"/>
      <c r="GS870" s="1"/>
      <c r="GT870" s="1"/>
      <c r="GU870" s="1"/>
      <c r="GV870" s="1"/>
      <c r="GW870" s="1"/>
      <c r="GX870" s="1"/>
    </row>
    <row r="871" spans="1:206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2"/>
      <c r="V871" s="90"/>
      <c r="W871" s="167"/>
      <c r="X871" s="145"/>
      <c r="Y871" s="90"/>
      <c r="Z871" s="87"/>
      <c r="AA871" s="87"/>
      <c r="AB871" s="2"/>
      <c r="AC871" s="2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  <c r="GR871" s="1"/>
      <c r="GS871" s="1"/>
      <c r="GT871" s="1"/>
      <c r="GU871" s="1"/>
      <c r="GV871" s="1"/>
      <c r="GW871" s="1"/>
      <c r="GX871" s="1"/>
    </row>
    <row r="872" spans="1:206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2"/>
      <c r="V872" s="90"/>
      <c r="W872" s="167"/>
      <c r="X872" s="145"/>
      <c r="Y872" s="90"/>
      <c r="Z872" s="87"/>
      <c r="AA872" s="87"/>
      <c r="AB872" s="2"/>
      <c r="AC872" s="2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  <c r="GR872" s="1"/>
      <c r="GS872" s="1"/>
      <c r="GT872" s="1"/>
      <c r="GU872" s="1"/>
      <c r="GV872" s="1"/>
      <c r="GW872" s="1"/>
      <c r="GX872" s="1"/>
    </row>
    <row r="873" spans="1:206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2"/>
      <c r="V873" s="90"/>
      <c r="W873" s="167"/>
      <c r="X873" s="145"/>
      <c r="Y873" s="90"/>
      <c r="Z873" s="87"/>
      <c r="AA873" s="87"/>
      <c r="AB873" s="2"/>
      <c r="AC873" s="2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  <c r="GR873" s="1"/>
      <c r="GS873" s="1"/>
      <c r="GT873" s="1"/>
      <c r="GU873" s="1"/>
      <c r="GV873" s="1"/>
      <c r="GW873" s="1"/>
      <c r="GX873" s="1"/>
    </row>
    <row r="874" spans="1:206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2"/>
      <c r="V874" s="90"/>
      <c r="W874" s="167"/>
      <c r="X874" s="145"/>
      <c r="Y874" s="90"/>
      <c r="Z874" s="87"/>
      <c r="AA874" s="87"/>
      <c r="AB874" s="2"/>
      <c r="AC874" s="2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  <c r="GR874" s="1"/>
      <c r="GS874" s="1"/>
      <c r="GT874" s="1"/>
      <c r="GU874" s="1"/>
      <c r="GV874" s="1"/>
      <c r="GW874" s="1"/>
      <c r="GX874" s="1"/>
    </row>
    <row r="875" spans="1:206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2"/>
      <c r="V875" s="90"/>
      <c r="W875" s="167"/>
      <c r="X875" s="145"/>
      <c r="Y875" s="90"/>
      <c r="Z875" s="87"/>
      <c r="AA875" s="87"/>
      <c r="AB875" s="2"/>
      <c r="AC875" s="2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  <c r="GR875" s="1"/>
      <c r="GS875" s="1"/>
      <c r="GT875" s="1"/>
      <c r="GU875" s="1"/>
      <c r="GV875" s="1"/>
      <c r="GW875" s="1"/>
      <c r="GX875" s="1"/>
    </row>
    <row r="876" spans="1:206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2"/>
      <c r="V876" s="90"/>
      <c r="W876" s="167"/>
      <c r="X876" s="145"/>
      <c r="Y876" s="90"/>
      <c r="Z876" s="87"/>
      <c r="AA876" s="87"/>
      <c r="AB876" s="2"/>
      <c r="AC876" s="2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  <c r="GR876" s="1"/>
      <c r="GS876" s="1"/>
      <c r="GT876" s="1"/>
      <c r="GU876" s="1"/>
      <c r="GV876" s="1"/>
      <c r="GW876" s="1"/>
      <c r="GX876" s="1"/>
    </row>
    <row r="877" spans="1:206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2"/>
      <c r="V877" s="90"/>
      <c r="W877" s="167"/>
      <c r="X877" s="145"/>
      <c r="Y877" s="90"/>
      <c r="Z877" s="87"/>
      <c r="AA877" s="87"/>
      <c r="AB877" s="2"/>
      <c r="AC877" s="2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  <c r="GR877" s="1"/>
      <c r="GS877" s="1"/>
      <c r="GT877" s="1"/>
      <c r="GU877" s="1"/>
      <c r="GV877" s="1"/>
      <c r="GW877" s="1"/>
      <c r="GX877" s="1"/>
    </row>
    <row r="878" spans="1:206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2"/>
      <c r="V878" s="90"/>
      <c r="W878" s="167"/>
      <c r="X878" s="145"/>
      <c r="Y878" s="90"/>
      <c r="Z878" s="87"/>
      <c r="AA878" s="87"/>
      <c r="AB878" s="2"/>
      <c r="AC878" s="2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  <c r="GR878" s="1"/>
      <c r="GS878" s="1"/>
      <c r="GT878" s="1"/>
      <c r="GU878" s="1"/>
      <c r="GV878" s="1"/>
      <c r="GW878" s="1"/>
      <c r="GX878" s="1"/>
    </row>
    <row r="879" spans="1:206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2"/>
      <c r="V879" s="90"/>
      <c r="W879" s="167"/>
      <c r="X879" s="145"/>
      <c r="Y879" s="90"/>
      <c r="Z879" s="87"/>
      <c r="AA879" s="87"/>
      <c r="AB879" s="2"/>
      <c r="AC879" s="2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  <c r="GR879" s="1"/>
      <c r="GS879" s="1"/>
      <c r="GT879" s="1"/>
      <c r="GU879" s="1"/>
      <c r="GV879" s="1"/>
      <c r="GW879" s="1"/>
      <c r="GX879" s="1"/>
    </row>
    <row r="880" spans="1:206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2"/>
      <c r="V880" s="90"/>
      <c r="W880" s="167"/>
      <c r="X880" s="145"/>
      <c r="Y880" s="90"/>
      <c r="Z880" s="87"/>
      <c r="AA880" s="87"/>
      <c r="AB880" s="2"/>
      <c r="AC880" s="2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  <c r="GR880" s="1"/>
      <c r="GS880" s="1"/>
      <c r="GT880" s="1"/>
      <c r="GU880" s="1"/>
      <c r="GV880" s="1"/>
      <c r="GW880" s="1"/>
      <c r="GX880" s="1"/>
    </row>
    <row r="881" spans="1:206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2"/>
      <c r="V881" s="90"/>
      <c r="W881" s="167"/>
      <c r="X881" s="145"/>
      <c r="Y881" s="90"/>
      <c r="Z881" s="87"/>
      <c r="AA881" s="87"/>
      <c r="AB881" s="2"/>
      <c r="AC881" s="2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  <c r="GR881" s="1"/>
      <c r="GS881" s="1"/>
      <c r="GT881" s="1"/>
      <c r="GU881" s="1"/>
      <c r="GV881" s="1"/>
      <c r="GW881" s="1"/>
      <c r="GX881" s="1"/>
    </row>
    <row r="882" spans="1:206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2"/>
      <c r="V882" s="90"/>
      <c r="W882" s="167"/>
      <c r="X882" s="145"/>
      <c r="Y882" s="90"/>
      <c r="Z882" s="87"/>
      <c r="AA882" s="87"/>
      <c r="AB882" s="2"/>
      <c r="AC882" s="2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  <c r="GR882" s="1"/>
      <c r="GS882" s="1"/>
      <c r="GT882" s="1"/>
      <c r="GU882" s="1"/>
      <c r="GV882" s="1"/>
      <c r="GW882" s="1"/>
      <c r="GX882" s="1"/>
    </row>
    <row r="883" spans="1:206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2"/>
      <c r="V883" s="90"/>
      <c r="W883" s="167"/>
      <c r="X883" s="145"/>
      <c r="Y883" s="90"/>
      <c r="Z883" s="87"/>
      <c r="AA883" s="87"/>
      <c r="AB883" s="2"/>
      <c r="AC883" s="2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  <c r="GR883" s="1"/>
      <c r="GS883" s="1"/>
      <c r="GT883" s="1"/>
      <c r="GU883" s="1"/>
      <c r="GV883" s="1"/>
      <c r="GW883" s="1"/>
      <c r="GX883" s="1"/>
    </row>
    <row r="884" spans="1:206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2"/>
      <c r="V884" s="90"/>
      <c r="W884" s="167"/>
      <c r="X884" s="145"/>
      <c r="Y884" s="90"/>
      <c r="Z884" s="87"/>
      <c r="AA884" s="87"/>
      <c r="AB884" s="2"/>
      <c r="AC884" s="2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  <c r="GR884" s="1"/>
      <c r="GS884" s="1"/>
      <c r="GT884" s="1"/>
      <c r="GU884" s="1"/>
      <c r="GV884" s="1"/>
      <c r="GW884" s="1"/>
      <c r="GX884" s="1"/>
    </row>
    <row r="885" spans="1:206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2"/>
      <c r="V885" s="90"/>
      <c r="W885" s="167"/>
      <c r="X885" s="145"/>
      <c r="Y885" s="90"/>
      <c r="Z885" s="87"/>
      <c r="AA885" s="87"/>
      <c r="AB885" s="2"/>
      <c r="AC885" s="2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  <c r="GR885" s="1"/>
      <c r="GS885" s="1"/>
      <c r="GT885" s="1"/>
      <c r="GU885" s="1"/>
      <c r="GV885" s="1"/>
      <c r="GW885" s="1"/>
      <c r="GX885" s="1"/>
    </row>
    <row r="886" spans="1:206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2"/>
      <c r="V886" s="90"/>
      <c r="W886" s="167"/>
      <c r="X886" s="145"/>
      <c r="Y886" s="90"/>
      <c r="Z886" s="87"/>
      <c r="AA886" s="87"/>
      <c r="AB886" s="2"/>
      <c r="AC886" s="2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  <c r="GR886" s="1"/>
      <c r="GS886" s="1"/>
      <c r="GT886" s="1"/>
      <c r="GU886" s="1"/>
      <c r="GV886" s="1"/>
      <c r="GW886" s="1"/>
      <c r="GX886" s="1"/>
    </row>
    <row r="887" spans="1:206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2"/>
      <c r="V887" s="90"/>
      <c r="W887" s="167"/>
      <c r="X887" s="145"/>
      <c r="Y887" s="90"/>
      <c r="Z887" s="87"/>
      <c r="AA887" s="87"/>
      <c r="AB887" s="2"/>
      <c r="AC887" s="2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  <c r="GR887" s="1"/>
      <c r="GS887" s="1"/>
      <c r="GT887" s="1"/>
      <c r="GU887" s="1"/>
      <c r="GV887" s="1"/>
      <c r="GW887" s="1"/>
      <c r="GX887" s="1"/>
    </row>
    <row r="888" spans="1:206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2"/>
      <c r="V888" s="90"/>
      <c r="W888" s="167"/>
      <c r="X888" s="145"/>
      <c r="Y888" s="90"/>
      <c r="Z888" s="87"/>
      <c r="AA888" s="87"/>
      <c r="AB888" s="2"/>
      <c r="AC888" s="2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  <c r="GR888" s="1"/>
      <c r="GS888" s="1"/>
      <c r="GT888" s="1"/>
      <c r="GU888" s="1"/>
      <c r="GV888" s="1"/>
      <c r="GW888" s="1"/>
      <c r="GX888" s="1"/>
    </row>
    <row r="889" spans="1:206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2"/>
      <c r="V889" s="90"/>
      <c r="W889" s="167"/>
      <c r="X889" s="145"/>
      <c r="Y889" s="90"/>
      <c r="Z889" s="87"/>
      <c r="AA889" s="87"/>
      <c r="AB889" s="2"/>
      <c r="AC889" s="2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  <c r="GR889" s="1"/>
      <c r="GS889" s="1"/>
      <c r="GT889" s="1"/>
      <c r="GU889" s="1"/>
      <c r="GV889" s="1"/>
      <c r="GW889" s="1"/>
      <c r="GX889" s="1"/>
    </row>
    <row r="890" spans="1:206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2"/>
      <c r="V890" s="90"/>
      <c r="W890" s="167"/>
      <c r="X890" s="145"/>
      <c r="Y890" s="90"/>
      <c r="Z890" s="87"/>
      <c r="AA890" s="87"/>
      <c r="AB890" s="2"/>
      <c r="AC890" s="2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  <c r="GR890" s="1"/>
      <c r="GS890" s="1"/>
      <c r="GT890" s="1"/>
      <c r="GU890" s="1"/>
      <c r="GV890" s="1"/>
      <c r="GW890" s="1"/>
      <c r="GX890" s="1"/>
    </row>
    <row r="891" spans="1:206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2"/>
      <c r="V891" s="90"/>
      <c r="W891" s="167"/>
      <c r="X891" s="145"/>
      <c r="Y891" s="90"/>
      <c r="Z891" s="87"/>
      <c r="AA891" s="87"/>
      <c r="AB891" s="2"/>
      <c r="AC891" s="2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  <c r="GR891" s="1"/>
      <c r="GS891" s="1"/>
      <c r="GT891" s="1"/>
      <c r="GU891" s="1"/>
      <c r="GV891" s="1"/>
      <c r="GW891" s="1"/>
      <c r="GX891" s="1"/>
    </row>
    <row r="892" spans="1:206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2"/>
      <c r="V892" s="90"/>
      <c r="W892" s="167"/>
      <c r="X892" s="145"/>
      <c r="Y892" s="90"/>
      <c r="Z892" s="87"/>
      <c r="AA892" s="87"/>
      <c r="AB892" s="2"/>
      <c r="AC892" s="2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  <c r="GR892" s="1"/>
      <c r="GS892" s="1"/>
      <c r="GT892" s="1"/>
      <c r="GU892" s="1"/>
      <c r="GV892" s="1"/>
      <c r="GW892" s="1"/>
      <c r="GX892" s="1"/>
    </row>
    <row r="893" spans="1:206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2"/>
      <c r="V893" s="90"/>
      <c r="W893" s="167"/>
      <c r="X893" s="145"/>
      <c r="Y893" s="90"/>
      <c r="Z893" s="87"/>
      <c r="AA893" s="87"/>
      <c r="AB893" s="2"/>
      <c r="AC893" s="2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  <c r="GR893" s="1"/>
      <c r="GS893" s="1"/>
      <c r="GT893" s="1"/>
      <c r="GU893" s="1"/>
      <c r="GV893" s="1"/>
      <c r="GW893" s="1"/>
      <c r="GX893" s="1"/>
    </row>
    <row r="894" spans="1:206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2"/>
      <c r="V894" s="90"/>
      <c r="W894" s="167"/>
      <c r="X894" s="145"/>
      <c r="Y894" s="90"/>
      <c r="Z894" s="87"/>
      <c r="AA894" s="87"/>
      <c r="AB894" s="2"/>
      <c r="AC894" s="2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  <c r="GR894" s="1"/>
      <c r="GS894" s="1"/>
      <c r="GT894" s="1"/>
      <c r="GU894" s="1"/>
      <c r="GV894" s="1"/>
      <c r="GW894" s="1"/>
      <c r="GX894" s="1"/>
    </row>
    <row r="895" spans="1:206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2"/>
      <c r="V895" s="90"/>
      <c r="W895" s="167"/>
      <c r="X895" s="145"/>
      <c r="Y895" s="90"/>
      <c r="Z895" s="87"/>
      <c r="AA895" s="87"/>
      <c r="AB895" s="2"/>
      <c r="AC895" s="2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  <c r="GR895" s="1"/>
      <c r="GS895" s="1"/>
      <c r="GT895" s="1"/>
      <c r="GU895" s="1"/>
      <c r="GV895" s="1"/>
      <c r="GW895" s="1"/>
      <c r="GX895" s="1"/>
    </row>
    <row r="896" spans="1:206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2"/>
      <c r="V896" s="90"/>
      <c r="W896" s="167"/>
      <c r="X896" s="145"/>
      <c r="Y896" s="90"/>
      <c r="Z896" s="87"/>
      <c r="AA896" s="87"/>
      <c r="AB896" s="2"/>
      <c r="AC896" s="2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  <c r="GR896" s="1"/>
      <c r="GS896" s="1"/>
      <c r="GT896" s="1"/>
      <c r="GU896" s="1"/>
      <c r="GV896" s="1"/>
      <c r="GW896" s="1"/>
      <c r="GX896" s="1"/>
    </row>
    <row r="897" spans="1:206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2"/>
      <c r="V897" s="90"/>
      <c r="W897" s="167"/>
      <c r="X897" s="145"/>
      <c r="Y897" s="90"/>
      <c r="Z897" s="87"/>
      <c r="AA897" s="87"/>
      <c r="AB897" s="2"/>
      <c r="AC897" s="2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  <c r="GR897" s="1"/>
      <c r="GS897" s="1"/>
      <c r="GT897" s="1"/>
      <c r="GU897" s="1"/>
      <c r="GV897" s="1"/>
      <c r="GW897" s="1"/>
      <c r="GX897" s="1"/>
    </row>
    <row r="898" spans="1:206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2"/>
      <c r="V898" s="90"/>
      <c r="W898" s="167"/>
      <c r="X898" s="145"/>
      <c r="Y898" s="90"/>
      <c r="Z898" s="87"/>
      <c r="AA898" s="87"/>
      <c r="AB898" s="2"/>
      <c r="AC898" s="2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  <c r="GR898" s="1"/>
      <c r="GS898" s="1"/>
      <c r="GT898" s="1"/>
      <c r="GU898" s="1"/>
      <c r="GV898" s="1"/>
      <c r="GW898" s="1"/>
      <c r="GX898" s="1"/>
    </row>
    <row r="899" spans="1:206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2"/>
      <c r="V899" s="90"/>
      <c r="W899" s="167"/>
      <c r="X899" s="145"/>
      <c r="Y899" s="90"/>
      <c r="Z899" s="87"/>
      <c r="AA899" s="87"/>
      <c r="AB899" s="2"/>
      <c r="AC899" s="2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  <c r="GR899" s="1"/>
      <c r="GS899" s="1"/>
      <c r="GT899" s="1"/>
      <c r="GU899" s="1"/>
      <c r="GV899" s="1"/>
      <c r="GW899" s="1"/>
      <c r="GX899" s="1"/>
    </row>
    <row r="900" spans="1:206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2"/>
      <c r="V900" s="90"/>
      <c r="W900" s="167"/>
      <c r="X900" s="145"/>
      <c r="Y900" s="90"/>
      <c r="Z900" s="87"/>
      <c r="AA900" s="87"/>
      <c r="AB900" s="2"/>
      <c r="AC900" s="2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  <c r="GR900" s="1"/>
      <c r="GS900" s="1"/>
      <c r="GT900" s="1"/>
      <c r="GU900" s="1"/>
      <c r="GV900" s="1"/>
      <c r="GW900" s="1"/>
      <c r="GX900" s="1"/>
    </row>
    <row r="901" spans="1:206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2"/>
      <c r="V901" s="90"/>
      <c r="W901" s="167"/>
      <c r="X901" s="145"/>
      <c r="Y901" s="90"/>
      <c r="Z901" s="87"/>
      <c r="AA901" s="87"/>
      <c r="AB901" s="2"/>
      <c r="AC901" s="2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  <c r="GR901" s="1"/>
      <c r="GS901" s="1"/>
      <c r="GT901" s="1"/>
      <c r="GU901" s="1"/>
      <c r="GV901" s="1"/>
      <c r="GW901" s="1"/>
      <c r="GX901" s="1"/>
    </row>
    <row r="902" spans="1:206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2"/>
      <c r="V902" s="90"/>
      <c r="W902" s="167"/>
      <c r="X902" s="145"/>
      <c r="Y902" s="90"/>
      <c r="Z902" s="87"/>
      <c r="AA902" s="87"/>
      <c r="AB902" s="2"/>
      <c r="AC902" s="2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  <c r="GR902" s="1"/>
      <c r="GS902" s="1"/>
      <c r="GT902" s="1"/>
      <c r="GU902" s="1"/>
      <c r="GV902" s="1"/>
      <c r="GW902" s="1"/>
      <c r="GX902" s="1"/>
    </row>
    <row r="903" spans="1:206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2"/>
      <c r="V903" s="90"/>
      <c r="W903" s="167"/>
      <c r="X903" s="145"/>
      <c r="Y903" s="90"/>
      <c r="Z903" s="87"/>
      <c r="AA903" s="87"/>
      <c r="AB903" s="2"/>
      <c r="AC903" s="2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  <c r="GR903" s="1"/>
      <c r="GS903" s="1"/>
      <c r="GT903" s="1"/>
      <c r="GU903" s="1"/>
      <c r="GV903" s="1"/>
      <c r="GW903" s="1"/>
      <c r="GX903" s="1"/>
    </row>
    <row r="904" spans="1:206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2"/>
      <c r="V904" s="90"/>
      <c r="W904" s="167"/>
      <c r="X904" s="145"/>
      <c r="Y904" s="90"/>
      <c r="Z904" s="87"/>
      <c r="AA904" s="87"/>
      <c r="AB904" s="2"/>
      <c r="AC904" s="2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  <c r="GR904" s="1"/>
      <c r="GS904" s="1"/>
      <c r="GT904" s="1"/>
      <c r="GU904" s="1"/>
      <c r="GV904" s="1"/>
      <c r="GW904" s="1"/>
      <c r="GX904" s="1"/>
    </row>
    <row r="905" spans="1:206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2"/>
      <c r="V905" s="90"/>
      <c r="W905" s="167"/>
      <c r="X905" s="145"/>
      <c r="Y905" s="90"/>
      <c r="Z905" s="87"/>
      <c r="AA905" s="87"/>
      <c r="AB905" s="2"/>
      <c r="AC905" s="2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  <c r="GR905" s="1"/>
      <c r="GS905" s="1"/>
      <c r="GT905" s="1"/>
      <c r="GU905" s="1"/>
      <c r="GV905" s="1"/>
      <c r="GW905" s="1"/>
      <c r="GX905" s="1"/>
    </row>
    <row r="906" spans="1:206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2"/>
      <c r="V906" s="90"/>
      <c r="W906" s="167"/>
      <c r="X906" s="145"/>
      <c r="Y906" s="90"/>
      <c r="Z906" s="87"/>
      <c r="AA906" s="87"/>
      <c r="AB906" s="2"/>
      <c r="AC906" s="2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  <c r="GR906" s="1"/>
      <c r="GS906" s="1"/>
      <c r="GT906" s="1"/>
      <c r="GU906" s="1"/>
      <c r="GV906" s="1"/>
      <c r="GW906" s="1"/>
      <c r="GX906" s="1"/>
    </row>
    <row r="907" spans="1:206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2"/>
      <c r="V907" s="90"/>
      <c r="W907" s="167"/>
      <c r="X907" s="145"/>
      <c r="Y907" s="90"/>
      <c r="Z907" s="87"/>
      <c r="AA907" s="87"/>
      <c r="AB907" s="2"/>
      <c r="AC907" s="2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  <c r="GR907" s="1"/>
      <c r="GS907" s="1"/>
      <c r="GT907" s="1"/>
      <c r="GU907" s="1"/>
      <c r="GV907" s="1"/>
      <c r="GW907" s="1"/>
      <c r="GX907" s="1"/>
    </row>
    <row r="908" spans="1:206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2"/>
      <c r="V908" s="90"/>
      <c r="W908" s="167"/>
      <c r="X908" s="145"/>
      <c r="Y908" s="90"/>
      <c r="Z908" s="87"/>
      <c r="AA908" s="87"/>
      <c r="AB908" s="2"/>
      <c r="AC908" s="2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  <c r="GR908" s="1"/>
      <c r="GS908" s="1"/>
      <c r="GT908" s="1"/>
      <c r="GU908" s="1"/>
      <c r="GV908" s="1"/>
      <c r="GW908" s="1"/>
      <c r="GX908" s="1"/>
    </row>
    <row r="909" spans="1:206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2"/>
      <c r="V909" s="90"/>
      <c r="W909" s="167"/>
      <c r="X909" s="145"/>
      <c r="Y909" s="90"/>
      <c r="Z909" s="87"/>
      <c r="AA909" s="87"/>
      <c r="AB909" s="2"/>
      <c r="AC909" s="2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  <c r="GR909" s="1"/>
      <c r="GS909" s="1"/>
      <c r="GT909" s="1"/>
      <c r="GU909" s="1"/>
      <c r="GV909" s="1"/>
      <c r="GW909" s="1"/>
      <c r="GX909" s="1"/>
    </row>
    <row r="910" spans="1:206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2"/>
      <c r="V910" s="90"/>
      <c r="W910" s="167"/>
      <c r="X910" s="145"/>
      <c r="Y910" s="90"/>
      <c r="Z910" s="87"/>
      <c r="AA910" s="87"/>
      <c r="AB910" s="2"/>
      <c r="AC910" s="2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  <c r="GR910" s="1"/>
      <c r="GS910" s="1"/>
      <c r="GT910" s="1"/>
      <c r="GU910" s="1"/>
      <c r="GV910" s="1"/>
      <c r="GW910" s="1"/>
      <c r="GX910" s="1"/>
    </row>
    <row r="911" spans="1:206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2"/>
      <c r="V911" s="90"/>
      <c r="W911" s="167"/>
      <c r="X911" s="145"/>
      <c r="Y911" s="90"/>
      <c r="Z911" s="87"/>
      <c r="AA911" s="87"/>
      <c r="AB911" s="2"/>
      <c r="AC911" s="2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  <c r="GR911" s="1"/>
      <c r="GS911" s="1"/>
      <c r="GT911" s="1"/>
      <c r="GU911" s="1"/>
      <c r="GV911" s="1"/>
      <c r="GW911" s="1"/>
      <c r="GX911" s="1"/>
    </row>
    <row r="912" spans="1:206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2"/>
      <c r="V912" s="90"/>
      <c r="W912" s="167"/>
      <c r="X912" s="145"/>
      <c r="Y912" s="90"/>
      <c r="Z912" s="87"/>
      <c r="AA912" s="87"/>
      <c r="AB912" s="2"/>
      <c r="AC912" s="2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  <c r="GR912" s="1"/>
      <c r="GS912" s="1"/>
      <c r="GT912" s="1"/>
      <c r="GU912" s="1"/>
      <c r="GV912" s="1"/>
      <c r="GW912" s="1"/>
      <c r="GX912" s="1"/>
    </row>
    <row r="913" spans="1:206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2"/>
      <c r="V913" s="90"/>
      <c r="W913" s="167"/>
      <c r="X913" s="145"/>
      <c r="Y913" s="90"/>
      <c r="Z913" s="87"/>
      <c r="AA913" s="87"/>
      <c r="AB913" s="2"/>
      <c r="AC913" s="2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  <c r="GR913" s="1"/>
      <c r="GS913" s="1"/>
      <c r="GT913" s="1"/>
      <c r="GU913" s="1"/>
      <c r="GV913" s="1"/>
      <c r="GW913" s="1"/>
      <c r="GX913" s="1"/>
    </row>
    <row r="914" spans="1:206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2"/>
      <c r="V914" s="90"/>
      <c r="W914" s="167"/>
      <c r="X914" s="145"/>
      <c r="Y914" s="90"/>
      <c r="Z914" s="87"/>
      <c r="AA914" s="87"/>
      <c r="AB914" s="2"/>
      <c r="AC914" s="2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  <c r="GR914" s="1"/>
      <c r="GS914" s="1"/>
      <c r="GT914" s="1"/>
      <c r="GU914" s="1"/>
      <c r="GV914" s="1"/>
      <c r="GW914" s="1"/>
      <c r="GX914" s="1"/>
    </row>
    <row r="915" spans="1:206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2"/>
      <c r="V915" s="90"/>
      <c r="W915" s="167"/>
      <c r="X915" s="145"/>
      <c r="Y915" s="90"/>
      <c r="Z915" s="87"/>
      <c r="AA915" s="87"/>
      <c r="AB915" s="2"/>
      <c r="AC915" s="2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  <c r="GR915" s="1"/>
      <c r="GS915" s="1"/>
      <c r="GT915" s="1"/>
      <c r="GU915" s="1"/>
      <c r="GV915" s="1"/>
      <c r="GW915" s="1"/>
      <c r="GX915" s="1"/>
    </row>
    <row r="916" spans="1:206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2"/>
      <c r="V916" s="90"/>
      <c r="W916" s="167"/>
      <c r="X916" s="145"/>
      <c r="Y916" s="90"/>
      <c r="Z916" s="87"/>
      <c r="AA916" s="87"/>
      <c r="AB916" s="2"/>
      <c r="AC916" s="2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  <c r="GR916" s="1"/>
      <c r="GS916" s="1"/>
      <c r="GT916" s="1"/>
      <c r="GU916" s="1"/>
      <c r="GV916" s="1"/>
      <c r="GW916" s="1"/>
      <c r="GX916" s="1"/>
    </row>
    <row r="917" spans="1:206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2"/>
      <c r="V917" s="90"/>
      <c r="W917" s="167"/>
      <c r="X917" s="145"/>
      <c r="Y917" s="90"/>
      <c r="Z917" s="87"/>
      <c r="AA917" s="87"/>
      <c r="AB917" s="2"/>
      <c r="AC917" s="2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  <c r="GR917" s="1"/>
      <c r="GS917" s="1"/>
      <c r="GT917" s="1"/>
      <c r="GU917" s="1"/>
      <c r="GV917" s="1"/>
      <c r="GW917" s="1"/>
      <c r="GX917" s="1"/>
    </row>
    <row r="918" spans="1:206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2"/>
      <c r="V918" s="90"/>
      <c r="W918" s="167"/>
      <c r="X918" s="145"/>
      <c r="Y918" s="90"/>
      <c r="Z918" s="87"/>
      <c r="AA918" s="87"/>
      <c r="AB918" s="2"/>
      <c r="AC918" s="2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  <c r="GR918" s="1"/>
      <c r="GS918" s="1"/>
      <c r="GT918" s="1"/>
      <c r="GU918" s="1"/>
      <c r="GV918" s="1"/>
      <c r="GW918" s="1"/>
      <c r="GX918" s="1"/>
    </row>
    <row r="919" spans="1:206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2"/>
      <c r="V919" s="90"/>
      <c r="W919" s="167"/>
      <c r="X919" s="145"/>
      <c r="Y919" s="90"/>
      <c r="Z919" s="87"/>
      <c r="AA919" s="87"/>
      <c r="AB919" s="2"/>
      <c r="AC919" s="2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  <c r="GR919" s="1"/>
      <c r="GS919" s="1"/>
      <c r="GT919" s="1"/>
      <c r="GU919" s="1"/>
      <c r="GV919" s="1"/>
      <c r="GW919" s="1"/>
      <c r="GX919" s="1"/>
    </row>
    <row r="920" spans="1:206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2"/>
      <c r="V920" s="90"/>
      <c r="W920" s="167"/>
      <c r="X920" s="145"/>
      <c r="Y920" s="90"/>
      <c r="Z920" s="87"/>
      <c r="AA920" s="87"/>
      <c r="AB920" s="2"/>
      <c r="AC920" s="2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  <c r="GR920" s="1"/>
      <c r="GS920" s="1"/>
      <c r="GT920" s="1"/>
      <c r="GU920" s="1"/>
      <c r="GV920" s="1"/>
      <c r="GW920" s="1"/>
      <c r="GX920" s="1"/>
    </row>
    <row r="921" spans="1:206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2"/>
      <c r="V921" s="90"/>
      <c r="W921" s="167"/>
      <c r="X921" s="145"/>
      <c r="Y921" s="90"/>
      <c r="Z921" s="87"/>
      <c r="AA921" s="87"/>
      <c r="AB921" s="2"/>
      <c r="AC921" s="2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  <c r="GR921" s="1"/>
      <c r="GS921" s="1"/>
      <c r="GT921" s="1"/>
      <c r="GU921" s="1"/>
      <c r="GV921" s="1"/>
      <c r="GW921" s="1"/>
      <c r="GX921" s="1"/>
    </row>
    <row r="922" spans="1:206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2"/>
      <c r="V922" s="90"/>
      <c r="W922" s="167"/>
      <c r="X922" s="145"/>
      <c r="Y922" s="90"/>
      <c r="Z922" s="87"/>
      <c r="AA922" s="87"/>
      <c r="AB922" s="2"/>
      <c r="AC922" s="2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  <c r="GR922" s="1"/>
      <c r="GS922" s="1"/>
      <c r="GT922" s="1"/>
      <c r="GU922" s="1"/>
      <c r="GV922" s="1"/>
      <c r="GW922" s="1"/>
      <c r="GX922" s="1"/>
    </row>
    <row r="923" spans="1:206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2"/>
      <c r="V923" s="90"/>
      <c r="W923" s="167"/>
      <c r="X923" s="145"/>
      <c r="Y923" s="90"/>
      <c r="Z923" s="87"/>
      <c r="AA923" s="87"/>
      <c r="AB923" s="2"/>
      <c r="AC923" s="2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  <c r="GR923" s="1"/>
      <c r="GS923" s="1"/>
      <c r="GT923" s="1"/>
      <c r="GU923" s="1"/>
      <c r="GV923" s="1"/>
      <c r="GW923" s="1"/>
      <c r="GX923" s="1"/>
    </row>
    <row r="924" spans="1:206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2"/>
      <c r="V924" s="90"/>
      <c r="W924" s="167"/>
      <c r="X924" s="145"/>
      <c r="Y924" s="90"/>
      <c r="Z924" s="87"/>
      <c r="AA924" s="87"/>
      <c r="AB924" s="2"/>
      <c r="AC924" s="2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  <c r="GR924" s="1"/>
      <c r="GS924" s="1"/>
      <c r="GT924" s="1"/>
      <c r="GU924" s="1"/>
      <c r="GV924" s="1"/>
      <c r="GW924" s="1"/>
      <c r="GX924" s="1"/>
    </row>
    <row r="925" spans="1:206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2"/>
      <c r="V925" s="90"/>
      <c r="W925" s="167"/>
      <c r="X925" s="145"/>
      <c r="Y925" s="90"/>
      <c r="Z925" s="87"/>
      <c r="AA925" s="87"/>
      <c r="AB925" s="2"/>
      <c r="AC925" s="2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  <c r="GR925" s="1"/>
      <c r="GS925" s="1"/>
      <c r="GT925" s="1"/>
      <c r="GU925" s="1"/>
      <c r="GV925" s="1"/>
      <c r="GW925" s="1"/>
      <c r="GX925" s="1"/>
    </row>
    <row r="926" spans="1:206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2"/>
      <c r="V926" s="90"/>
      <c r="W926" s="167"/>
      <c r="X926" s="145"/>
      <c r="Y926" s="90"/>
      <c r="Z926" s="87"/>
      <c r="AA926" s="87"/>
      <c r="AB926" s="2"/>
      <c r="AC926" s="2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  <c r="GR926" s="1"/>
      <c r="GS926" s="1"/>
      <c r="GT926" s="1"/>
      <c r="GU926" s="1"/>
      <c r="GV926" s="1"/>
      <c r="GW926" s="1"/>
      <c r="GX926" s="1"/>
    </row>
    <row r="927" spans="1:206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2"/>
      <c r="V927" s="90"/>
      <c r="W927" s="167"/>
      <c r="X927" s="145"/>
      <c r="Y927" s="90"/>
      <c r="Z927" s="87"/>
      <c r="AA927" s="87"/>
      <c r="AB927" s="2"/>
      <c r="AC927" s="2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  <c r="GR927" s="1"/>
      <c r="GS927" s="1"/>
      <c r="GT927" s="1"/>
      <c r="GU927" s="1"/>
      <c r="GV927" s="1"/>
      <c r="GW927" s="1"/>
      <c r="GX927" s="1"/>
    </row>
    <row r="928" spans="1:206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2"/>
      <c r="V928" s="90"/>
      <c r="W928" s="167"/>
      <c r="X928" s="145"/>
      <c r="Y928" s="90"/>
      <c r="Z928" s="87"/>
      <c r="AA928" s="87"/>
      <c r="AB928" s="2"/>
      <c r="AC928" s="2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  <c r="GR928" s="1"/>
      <c r="GS928" s="1"/>
      <c r="GT928" s="1"/>
      <c r="GU928" s="1"/>
      <c r="GV928" s="1"/>
      <c r="GW928" s="1"/>
      <c r="GX928" s="1"/>
    </row>
    <row r="929" spans="1:206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2"/>
      <c r="V929" s="90"/>
      <c r="W929" s="167"/>
      <c r="X929" s="145"/>
      <c r="Y929" s="90"/>
      <c r="Z929" s="87"/>
      <c r="AA929" s="87"/>
      <c r="AB929" s="2"/>
      <c r="AC929" s="2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  <c r="GR929" s="1"/>
      <c r="GS929" s="1"/>
      <c r="GT929" s="1"/>
      <c r="GU929" s="1"/>
      <c r="GV929" s="1"/>
      <c r="GW929" s="1"/>
      <c r="GX929" s="1"/>
    </row>
    <row r="930" spans="1:206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2"/>
      <c r="V930" s="90"/>
      <c r="W930" s="167"/>
      <c r="X930" s="145"/>
      <c r="Y930" s="90"/>
      <c r="Z930" s="87"/>
      <c r="AA930" s="87"/>
      <c r="AB930" s="2"/>
      <c r="AC930" s="2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  <c r="GR930" s="1"/>
      <c r="GS930" s="1"/>
      <c r="GT930" s="1"/>
      <c r="GU930" s="1"/>
      <c r="GV930" s="1"/>
      <c r="GW930" s="1"/>
      <c r="GX930" s="1"/>
    </row>
    <row r="931" spans="1:206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2"/>
      <c r="V931" s="90"/>
      <c r="W931" s="167"/>
      <c r="X931" s="145"/>
      <c r="Y931" s="90"/>
      <c r="Z931" s="87"/>
      <c r="AA931" s="87"/>
      <c r="AB931" s="2"/>
      <c r="AC931" s="2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  <c r="GR931" s="1"/>
      <c r="GS931" s="1"/>
      <c r="GT931" s="1"/>
      <c r="GU931" s="1"/>
      <c r="GV931" s="1"/>
      <c r="GW931" s="1"/>
      <c r="GX931" s="1"/>
    </row>
    <row r="932" spans="1:206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2"/>
      <c r="V932" s="90"/>
      <c r="W932" s="167"/>
      <c r="X932" s="145"/>
      <c r="Y932" s="90"/>
      <c r="Z932" s="87"/>
      <c r="AA932" s="87"/>
      <c r="AB932" s="2"/>
      <c r="AC932" s="2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  <c r="GR932" s="1"/>
      <c r="GS932" s="1"/>
      <c r="GT932" s="1"/>
      <c r="GU932" s="1"/>
      <c r="GV932" s="1"/>
      <c r="GW932" s="1"/>
      <c r="GX932" s="1"/>
    </row>
    <row r="933" spans="1:206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2"/>
      <c r="V933" s="90"/>
      <c r="W933" s="167"/>
      <c r="X933" s="145"/>
      <c r="Y933" s="90"/>
      <c r="Z933" s="87"/>
      <c r="AA933" s="87"/>
      <c r="AB933" s="2"/>
      <c r="AC933" s="2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  <c r="GR933" s="1"/>
      <c r="GS933" s="1"/>
      <c r="GT933" s="1"/>
      <c r="GU933" s="1"/>
      <c r="GV933" s="1"/>
      <c r="GW933" s="1"/>
      <c r="GX933" s="1"/>
    </row>
    <row r="934" spans="1:206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2"/>
      <c r="V934" s="90"/>
      <c r="W934" s="167"/>
      <c r="X934" s="145"/>
      <c r="Y934" s="90"/>
      <c r="Z934" s="87"/>
      <c r="AA934" s="87"/>
      <c r="AB934" s="2"/>
      <c r="AC934" s="2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  <c r="GR934" s="1"/>
      <c r="GS934" s="1"/>
      <c r="GT934" s="1"/>
      <c r="GU934" s="1"/>
      <c r="GV934" s="1"/>
      <c r="GW934" s="1"/>
      <c r="GX934" s="1"/>
    </row>
    <row r="935" spans="1:206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2"/>
      <c r="V935" s="90"/>
      <c r="W935" s="167"/>
      <c r="X935" s="145"/>
      <c r="Y935" s="90"/>
      <c r="Z935" s="87"/>
      <c r="AA935" s="87"/>
      <c r="AB935" s="2"/>
      <c r="AC935" s="2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  <c r="GR935" s="1"/>
      <c r="GS935" s="1"/>
      <c r="GT935" s="1"/>
      <c r="GU935" s="1"/>
      <c r="GV935" s="1"/>
      <c r="GW935" s="1"/>
      <c r="GX935" s="1"/>
    </row>
    <row r="936" spans="1:206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2"/>
      <c r="V936" s="90"/>
      <c r="W936" s="167"/>
      <c r="X936" s="145"/>
      <c r="Y936" s="90"/>
      <c r="Z936" s="87"/>
      <c r="AA936" s="87"/>
      <c r="AB936" s="2"/>
      <c r="AC936" s="2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  <c r="GR936" s="1"/>
      <c r="GS936" s="1"/>
      <c r="GT936" s="1"/>
      <c r="GU936" s="1"/>
      <c r="GV936" s="1"/>
      <c r="GW936" s="1"/>
      <c r="GX936" s="1"/>
    </row>
    <row r="937" spans="1:206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2"/>
      <c r="V937" s="90"/>
      <c r="W937" s="167"/>
      <c r="X937" s="145"/>
      <c r="Y937" s="90"/>
      <c r="Z937" s="87"/>
      <c r="AA937" s="87"/>
      <c r="AB937" s="2"/>
      <c r="AC937" s="2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  <c r="GR937" s="1"/>
      <c r="GS937" s="1"/>
      <c r="GT937" s="1"/>
      <c r="GU937" s="1"/>
      <c r="GV937" s="1"/>
      <c r="GW937" s="1"/>
      <c r="GX937" s="1"/>
    </row>
    <row r="938" spans="1:206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2"/>
      <c r="V938" s="90"/>
      <c r="W938" s="167"/>
      <c r="X938" s="145"/>
      <c r="Y938" s="90"/>
      <c r="Z938" s="87"/>
      <c r="AA938" s="87"/>
      <c r="AB938" s="2"/>
      <c r="AC938" s="2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  <c r="GR938" s="1"/>
      <c r="GS938" s="1"/>
      <c r="GT938" s="1"/>
      <c r="GU938" s="1"/>
      <c r="GV938" s="1"/>
      <c r="GW938" s="1"/>
      <c r="GX938" s="1"/>
    </row>
    <row r="939" spans="1:206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2"/>
      <c r="V939" s="90"/>
      <c r="W939" s="167"/>
      <c r="X939" s="145"/>
      <c r="Y939" s="90"/>
      <c r="Z939" s="87"/>
      <c r="AA939" s="87"/>
      <c r="AB939" s="2"/>
      <c r="AC939" s="2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  <c r="GR939" s="1"/>
      <c r="GS939" s="1"/>
      <c r="GT939" s="1"/>
      <c r="GU939" s="1"/>
      <c r="GV939" s="1"/>
      <c r="GW939" s="1"/>
      <c r="GX939" s="1"/>
    </row>
    <row r="940" spans="1:206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2"/>
      <c r="V940" s="90"/>
      <c r="W940" s="167"/>
      <c r="X940" s="145"/>
      <c r="Y940" s="90"/>
      <c r="Z940" s="87"/>
      <c r="AA940" s="87"/>
      <c r="AB940" s="2"/>
      <c r="AC940" s="2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  <c r="GR940" s="1"/>
      <c r="GS940" s="1"/>
      <c r="GT940" s="1"/>
      <c r="GU940" s="1"/>
      <c r="GV940" s="1"/>
      <c r="GW940" s="1"/>
      <c r="GX940" s="1"/>
    </row>
    <row r="941" spans="1:206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2"/>
      <c r="V941" s="90"/>
      <c r="W941" s="167"/>
      <c r="X941" s="145"/>
      <c r="Y941" s="90"/>
      <c r="Z941" s="87"/>
      <c r="AA941" s="87"/>
      <c r="AB941" s="2"/>
      <c r="AC941" s="2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  <c r="GR941" s="1"/>
      <c r="GS941" s="1"/>
      <c r="GT941" s="1"/>
      <c r="GU941" s="1"/>
      <c r="GV941" s="1"/>
      <c r="GW941" s="1"/>
      <c r="GX941" s="1"/>
    </row>
    <row r="942" spans="1:206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2"/>
      <c r="V942" s="90"/>
      <c r="W942" s="167"/>
      <c r="X942" s="145"/>
      <c r="Y942" s="90"/>
      <c r="Z942" s="87"/>
      <c r="AA942" s="87"/>
      <c r="AB942" s="2"/>
      <c r="AC942" s="2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  <c r="GR942" s="1"/>
      <c r="GS942" s="1"/>
      <c r="GT942" s="1"/>
      <c r="GU942" s="1"/>
      <c r="GV942" s="1"/>
      <c r="GW942" s="1"/>
      <c r="GX942" s="1"/>
    </row>
    <row r="943" spans="1:206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2"/>
      <c r="V943" s="90"/>
      <c r="W943" s="167"/>
      <c r="X943" s="145"/>
      <c r="Y943" s="90"/>
      <c r="Z943" s="87"/>
      <c r="AA943" s="87"/>
      <c r="AB943" s="2"/>
      <c r="AC943" s="2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  <c r="GR943" s="1"/>
      <c r="GS943" s="1"/>
      <c r="GT943" s="1"/>
      <c r="GU943" s="1"/>
      <c r="GV943" s="1"/>
      <c r="GW943" s="1"/>
      <c r="GX943" s="1"/>
    </row>
    <row r="944" spans="1:206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2"/>
      <c r="V944" s="90"/>
      <c r="W944" s="167"/>
      <c r="X944" s="145"/>
      <c r="Y944" s="90"/>
      <c r="Z944" s="87"/>
      <c r="AA944" s="87"/>
      <c r="AB944" s="2"/>
      <c r="AC944" s="2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  <c r="GR944" s="1"/>
      <c r="GS944" s="1"/>
      <c r="GT944" s="1"/>
      <c r="GU944" s="1"/>
      <c r="GV944" s="1"/>
      <c r="GW944" s="1"/>
      <c r="GX944" s="1"/>
    </row>
    <row r="945" spans="1:206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2"/>
      <c r="V945" s="90"/>
      <c r="W945" s="167"/>
      <c r="X945" s="145"/>
      <c r="Y945" s="90"/>
      <c r="Z945" s="87"/>
      <c r="AA945" s="87"/>
      <c r="AB945" s="2"/>
      <c r="AC945" s="2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  <c r="GR945" s="1"/>
      <c r="GS945" s="1"/>
      <c r="GT945" s="1"/>
      <c r="GU945" s="1"/>
      <c r="GV945" s="1"/>
      <c r="GW945" s="1"/>
      <c r="GX945" s="1"/>
    </row>
    <row r="946" spans="1:206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2"/>
      <c r="V946" s="90"/>
      <c r="W946" s="167"/>
      <c r="X946" s="145"/>
      <c r="Y946" s="90"/>
      <c r="Z946" s="87"/>
      <c r="AA946" s="87"/>
      <c r="AB946" s="2"/>
      <c r="AC946" s="2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  <c r="GR946" s="1"/>
      <c r="GS946" s="1"/>
      <c r="GT946" s="1"/>
      <c r="GU946" s="1"/>
      <c r="GV946" s="1"/>
      <c r="GW946" s="1"/>
      <c r="GX946" s="1"/>
    </row>
    <row r="947" spans="1:206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2"/>
      <c r="V947" s="90"/>
      <c r="W947" s="167"/>
      <c r="X947" s="145"/>
      <c r="Y947" s="90"/>
      <c r="Z947" s="87"/>
      <c r="AA947" s="87"/>
      <c r="AB947" s="2"/>
      <c r="AC947" s="2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  <c r="GR947" s="1"/>
      <c r="GS947" s="1"/>
      <c r="GT947" s="1"/>
      <c r="GU947" s="1"/>
      <c r="GV947" s="1"/>
      <c r="GW947" s="1"/>
      <c r="GX947" s="1"/>
    </row>
    <row r="948" spans="1:206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2"/>
      <c r="V948" s="90"/>
      <c r="W948" s="167"/>
      <c r="X948" s="145"/>
      <c r="Y948" s="90"/>
      <c r="Z948" s="87"/>
      <c r="AA948" s="87"/>
      <c r="AB948" s="2"/>
      <c r="AC948" s="2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  <c r="GR948" s="1"/>
      <c r="GS948" s="1"/>
      <c r="GT948" s="1"/>
      <c r="GU948" s="1"/>
      <c r="GV948" s="1"/>
      <c r="GW948" s="1"/>
      <c r="GX948" s="1"/>
    </row>
    <row r="949" spans="1:206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2"/>
      <c r="V949" s="90"/>
      <c r="W949" s="167"/>
      <c r="X949" s="145"/>
      <c r="Y949" s="90"/>
      <c r="Z949" s="87"/>
      <c r="AA949" s="87"/>
      <c r="AB949" s="2"/>
      <c r="AC949" s="2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  <c r="GR949" s="1"/>
      <c r="GS949" s="1"/>
      <c r="GT949" s="1"/>
      <c r="GU949" s="1"/>
      <c r="GV949" s="1"/>
      <c r="GW949" s="1"/>
      <c r="GX949" s="1"/>
    </row>
    <row r="950" spans="1:206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2"/>
      <c r="V950" s="90"/>
      <c r="W950" s="167"/>
      <c r="X950" s="145"/>
      <c r="Y950" s="90"/>
      <c r="Z950" s="87"/>
      <c r="AA950" s="87"/>
      <c r="AB950" s="2"/>
      <c r="AC950" s="2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  <c r="GR950" s="1"/>
      <c r="GS950" s="1"/>
      <c r="GT950" s="1"/>
      <c r="GU950" s="1"/>
      <c r="GV950" s="1"/>
      <c r="GW950" s="1"/>
      <c r="GX950" s="1"/>
    </row>
    <row r="951" spans="1:206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2"/>
      <c r="V951" s="90"/>
      <c r="W951" s="167"/>
      <c r="X951" s="145"/>
      <c r="Y951" s="90"/>
      <c r="Z951" s="87"/>
      <c r="AA951" s="87"/>
      <c r="AB951" s="2"/>
      <c r="AC951" s="2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  <c r="GR951" s="1"/>
      <c r="GS951" s="1"/>
      <c r="GT951" s="1"/>
      <c r="GU951" s="1"/>
      <c r="GV951" s="1"/>
      <c r="GW951" s="1"/>
      <c r="GX951" s="1"/>
    </row>
    <row r="952" spans="1:206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2"/>
      <c r="V952" s="90"/>
      <c r="W952" s="167"/>
      <c r="X952" s="145"/>
      <c r="Y952" s="90"/>
      <c r="Z952" s="87"/>
      <c r="AA952" s="87"/>
      <c r="AB952" s="2"/>
      <c r="AC952" s="2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  <c r="GR952" s="1"/>
      <c r="GS952" s="1"/>
      <c r="GT952" s="1"/>
      <c r="GU952" s="1"/>
      <c r="GV952" s="1"/>
      <c r="GW952" s="1"/>
      <c r="GX952" s="1"/>
    </row>
    <row r="953" spans="1:206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2"/>
      <c r="V953" s="90"/>
      <c r="W953" s="167"/>
      <c r="X953" s="145"/>
      <c r="Y953" s="90"/>
      <c r="Z953" s="87"/>
      <c r="AA953" s="87"/>
      <c r="AB953" s="2"/>
      <c r="AC953" s="2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  <c r="GR953" s="1"/>
      <c r="GS953" s="1"/>
      <c r="GT953" s="1"/>
      <c r="GU953" s="1"/>
      <c r="GV953" s="1"/>
      <c r="GW953" s="1"/>
      <c r="GX953" s="1"/>
    </row>
    <row r="954" spans="1:206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2"/>
      <c r="V954" s="90"/>
      <c r="W954" s="167"/>
      <c r="X954" s="145"/>
      <c r="Y954" s="90"/>
      <c r="Z954" s="87"/>
      <c r="AA954" s="87"/>
      <c r="AB954" s="2"/>
      <c r="AC954" s="2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  <c r="GR954" s="1"/>
      <c r="GS954" s="1"/>
      <c r="GT954" s="1"/>
      <c r="GU954" s="1"/>
      <c r="GV954" s="1"/>
      <c r="GW954" s="1"/>
      <c r="GX954" s="1"/>
    </row>
    <row r="955" spans="1:206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2"/>
      <c r="V955" s="90"/>
      <c r="W955" s="167"/>
      <c r="X955" s="145"/>
      <c r="Y955" s="90"/>
      <c r="Z955" s="87"/>
      <c r="AA955" s="87"/>
      <c r="AB955" s="2"/>
      <c r="AC955" s="2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  <c r="GR955" s="1"/>
      <c r="GS955" s="1"/>
      <c r="GT955" s="1"/>
      <c r="GU955" s="1"/>
      <c r="GV955" s="1"/>
      <c r="GW955" s="1"/>
      <c r="GX955" s="1"/>
    </row>
    <row r="956" spans="1:206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2"/>
      <c r="V956" s="90"/>
      <c r="W956" s="167"/>
      <c r="X956" s="145"/>
      <c r="Y956" s="90"/>
      <c r="Z956" s="87"/>
      <c r="AA956" s="87"/>
      <c r="AB956" s="2"/>
      <c r="AC956" s="2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  <c r="GR956" s="1"/>
      <c r="GS956" s="1"/>
      <c r="GT956" s="1"/>
      <c r="GU956" s="1"/>
      <c r="GV956" s="1"/>
      <c r="GW956" s="1"/>
      <c r="GX956" s="1"/>
    </row>
    <row r="957" spans="1:206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2"/>
      <c r="V957" s="90"/>
      <c r="W957" s="167"/>
      <c r="X957" s="145"/>
      <c r="Y957" s="90"/>
      <c r="Z957" s="87"/>
      <c r="AA957" s="87"/>
      <c r="AB957" s="2"/>
      <c r="AC957" s="2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  <c r="GR957" s="1"/>
      <c r="GS957" s="1"/>
      <c r="GT957" s="1"/>
      <c r="GU957" s="1"/>
      <c r="GV957" s="1"/>
      <c r="GW957" s="1"/>
      <c r="GX957" s="1"/>
    </row>
    <row r="958" spans="1:206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2"/>
      <c r="V958" s="90"/>
      <c r="W958" s="167"/>
      <c r="X958" s="145"/>
      <c r="Y958" s="90"/>
      <c r="Z958" s="87"/>
      <c r="AA958" s="87"/>
      <c r="AB958" s="2"/>
      <c r="AC958" s="2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  <c r="GR958" s="1"/>
      <c r="GS958" s="1"/>
      <c r="GT958" s="1"/>
      <c r="GU958" s="1"/>
      <c r="GV958" s="1"/>
      <c r="GW958" s="1"/>
      <c r="GX958" s="1"/>
    </row>
    <row r="959" spans="1:206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2"/>
      <c r="V959" s="90"/>
      <c r="W959" s="167"/>
      <c r="X959" s="145"/>
      <c r="Y959" s="90"/>
      <c r="Z959" s="87"/>
      <c r="AA959" s="87"/>
      <c r="AB959" s="2"/>
      <c r="AC959" s="2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  <c r="GR959" s="1"/>
      <c r="GS959" s="1"/>
      <c r="GT959" s="1"/>
      <c r="GU959" s="1"/>
      <c r="GV959" s="1"/>
      <c r="GW959" s="1"/>
      <c r="GX959" s="1"/>
    </row>
    <row r="960" spans="1:206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2"/>
      <c r="V960" s="90"/>
      <c r="W960" s="167"/>
      <c r="X960" s="145"/>
      <c r="Y960" s="90"/>
      <c r="Z960" s="87"/>
      <c r="AA960" s="87"/>
      <c r="AB960" s="2"/>
      <c r="AC960" s="2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  <c r="GR960" s="1"/>
      <c r="GS960" s="1"/>
      <c r="GT960" s="1"/>
      <c r="GU960" s="1"/>
      <c r="GV960" s="1"/>
      <c r="GW960" s="1"/>
      <c r="GX960" s="1"/>
    </row>
    <row r="961" spans="1:206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2"/>
      <c r="V961" s="90"/>
      <c r="W961" s="167"/>
      <c r="X961" s="145"/>
      <c r="Y961" s="90"/>
      <c r="Z961" s="87"/>
      <c r="AA961" s="87"/>
      <c r="AB961" s="2"/>
      <c r="AC961" s="2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  <c r="GR961" s="1"/>
      <c r="GS961" s="1"/>
      <c r="GT961" s="1"/>
      <c r="GU961" s="1"/>
      <c r="GV961" s="1"/>
      <c r="GW961" s="1"/>
      <c r="GX961" s="1"/>
    </row>
    <row r="962" spans="1:206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2"/>
      <c r="V962" s="90"/>
      <c r="W962" s="167"/>
      <c r="X962" s="145"/>
      <c r="Y962" s="90"/>
      <c r="Z962" s="87"/>
      <c r="AA962" s="87"/>
      <c r="AB962" s="2"/>
      <c r="AC962" s="2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  <c r="GR962" s="1"/>
      <c r="GS962" s="1"/>
      <c r="GT962" s="1"/>
      <c r="GU962" s="1"/>
      <c r="GV962" s="1"/>
      <c r="GW962" s="1"/>
      <c r="GX962" s="1"/>
    </row>
    <row r="963" spans="1:206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2"/>
      <c r="V963" s="90"/>
      <c r="W963" s="167"/>
      <c r="X963" s="145"/>
      <c r="Y963" s="90"/>
      <c r="Z963" s="87"/>
      <c r="AA963" s="87"/>
      <c r="AB963" s="2"/>
      <c r="AC963" s="2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  <c r="GR963" s="1"/>
      <c r="GS963" s="1"/>
      <c r="GT963" s="1"/>
      <c r="GU963" s="1"/>
      <c r="GV963" s="1"/>
      <c r="GW963" s="1"/>
      <c r="GX963" s="1"/>
    </row>
    <row r="964" spans="1:206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2"/>
      <c r="V964" s="90"/>
      <c r="W964" s="167"/>
      <c r="X964" s="145"/>
      <c r="Y964" s="90"/>
      <c r="Z964" s="87"/>
      <c r="AA964" s="87"/>
      <c r="AB964" s="2"/>
      <c r="AC964" s="2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  <c r="GR964" s="1"/>
      <c r="GS964" s="1"/>
      <c r="GT964" s="1"/>
      <c r="GU964" s="1"/>
      <c r="GV964" s="1"/>
      <c r="GW964" s="1"/>
      <c r="GX964" s="1"/>
    </row>
    <row r="965" spans="1:206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2"/>
      <c r="V965" s="90"/>
      <c r="W965" s="167"/>
      <c r="X965" s="145"/>
      <c r="Y965" s="90"/>
      <c r="Z965" s="87"/>
      <c r="AA965" s="87"/>
      <c r="AB965" s="2"/>
      <c r="AC965" s="2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  <c r="GR965" s="1"/>
      <c r="GS965" s="1"/>
      <c r="GT965" s="1"/>
      <c r="GU965" s="1"/>
      <c r="GV965" s="1"/>
      <c r="GW965" s="1"/>
      <c r="GX965" s="1"/>
    </row>
    <row r="966" spans="1:206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2"/>
      <c r="V966" s="90"/>
      <c r="W966" s="167"/>
      <c r="X966" s="145"/>
      <c r="Y966" s="90"/>
      <c r="Z966" s="87"/>
      <c r="AA966" s="87"/>
      <c r="AB966" s="2"/>
      <c r="AC966" s="2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  <c r="GR966" s="1"/>
      <c r="GS966" s="1"/>
      <c r="GT966" s="1"/>
      <c r="GU966" s="1"/>
      <c r="GV966" s="1"/>
      <c r="GW966" s="1"/>
      <c r="GX966" s="1"/>
    </row>
    <row r="967" spans="1:206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2"/>
      <c r="V967" s="90"/>
      <c r="W967" s="167"/>
      <c r="X967" s="145"/>
      <c r="Y967" s="90"/>
      <c r="Z967" s="87"/>
      <c r="AA967" s="87"/>
      <c r="AB967" s="2"/>
      <c r="AC967" s="2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  <c r="GR967" s="1"/>
      <c r="GS967" s="1"/>
      <c r="GT967" s="1"/>
      <c r="GU967" s="1"/>
      <c r="GV967" s="1"/>
      <c r="GW967" s="1"/>
      <c r="GX967" s="1"/>
    </row>
    <row r="968" spans="1:206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2"/>
      <c r="V968" s="90"/>
      <c r="W968" s="167"/>
      <c r="X968" s="145"/>
      <c r="Y968" s="90"/>
      <c r="Z968" s="87"/>
      <c r="AA968" s="87"/>
      <c r="AB968" s="2"/>
      <c r="AC968" s="2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  <c r="GR968" s="1"/>
      <c r="GS968" s="1"/>
      <c r="GT968" s="1"/>
      <c r="GU968" s="1"/>
      <c r="GV968" s="1"/>
      <c r="GW968" s="1"/>
      <c r="GX968" s="1"/>
    </row>
    <row r="969" spans="1:206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2"/>
      <c r="V969" s="90"/>
      <c r="W969" s="167"/>
      <c r="X969" s="145"/>
      <c r="Y969" s="90"/>
      <c r="Z969" s="87"/>
      <c r="AA969" s="87"/>
      <c r="AB969" s="2"/>
      <c r="AC969" s="2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  <c r="GR969" s="1"/>
      <c r="GS969" s="1"/>
      <c r="GT969" s="1"/>
      <c r="GU969" s="1"/>
      <c r="GV969" s="1"/>
      <c r="GW969" s="1"/>
      <c r="GX969" s="1"/>
    </row>
    <row r="970" spans="1:206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2"/>
      <c r="V970" s="90"/>
      <c r="W970" s="167"/>
      <c r="X970" s="145"/>
      <c r="Y970" s="90"/>
      <c r="Z970" s="87"/>
      <c r="AA970" s="87"/>
      <c r="AB970" s="2"/>
      <c r="AC970" s="2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  <c r="GR970" s="1"/>
      <c r="GS970" s="1"/>
      <c r="GT970" s="1"/>
      <c r="GU970" s="1"/>
      <c r="GV970" s="1"/>
      <c r="GW970" s="1"/>
      <c r="GX970" s="1"/>
    </row>
    <row r="971" spans="1:206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2"/>
      <c r="V971" s="90"/>
      <c r="W971" s="167"/>
      <c r="X971" s="145"/>
      <c r="Y971" s="90"/>
      <c r="Z971" s="87"/>
      <c r="AA971" s="87"/>
      <c r="AB971" s="2"/>
      <c r="AC971" s="2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  <c r="GR971" s="1"/>
      <c r="GS971" s="1"/>
      <c r="GT971" s="1"/>
      <c r="GU971" s="1"/>
      <c r="GV971" s="1"/>
      <c r="GW971" s="1"/>
      <c r="GX971" s="1"/>
    </row>
    <row r="972" spans="1:206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2"/>
      <c r="V972" s="90"/>
      <c r="W972" s="167"/>
      <c r="X972" s="145"/>
      <c r="Y972" s="90"/>
      <c r="Z972" s="87"/>
      <c r="AA972" s="87"/>
      <c r="AB972" s="2"/>
      <c r="AC972" s="2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  <c r="GR972" s="1"/>
      <c r="GS972" s="1"/>
      <c r="GT972" s="1"/>
      <c r="GU972" s="1"/>
      <c r="GV972" s="1"/>
      <c r="GW972" s="1"/>
      <c r="GX972" s="1"/>
    </row>
    <row r="973" spans="1:206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2"/>
      <c r="V973" s="90"/>
      <c r="W973" s="167"/>
      <c r="X973" s="145"/>
      <c r="Y973" s="90"/>
      <c r="Z973" s="87"/>
      <c r="AA973" s="87"/>
      <c r="AB973" s="2"/>
      <c r="AC973" s="2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  <c r="GR973" s="1"/>
      <c r="GS973" s="1"/>
      <c r="GT973" s="1"/>
      <c r="GU973" s="1"/>
      <c r="GV973" s="1"/>
      <c r="GW973" s="1"/>
      <c r="GX973" s="1"/>
    </row>
    <row r="974" spans="1:206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2"/>
      <c r="V974" s="90"/>
      <c r="W974" s="167"/>
      <c r="X974" s="145"/>
      <c r="Y974" s="90"/>
      <c r="Z974" s="87"/>
      <c r="AA974" s="87"/>
      <c r="AB974" s="2"/>
      <c r="AC974" s="2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  <c r="GR974" s="1"/>
      <c r="GS974" s="1"/>
      <c r="GT974" s="1"/>
      <c r="GU974" s="1"/>
      <c r="GV974" s="1"/>
      <c r="GW974" s="1"/>
      <c r="GX974" s="1"/>
    </row>
    <row r="975" spans="1:206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2"/>
      <c r="V975" s="90"/>
      <c r="W975" s="167"/>
      <c r="X975" s="145"/>
      <c r="Y975" s="90"/>
      <c r="Z975" s="87"/>
      <c r="AA975" s="87"/>
      <c r="AB975" s="2"/>
      <c r="AC975" s="2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  <c r="GR975" s="1"/>
      <c r="GS975" s="1"/>
      <c r="GT975" s="1"/>
      <c r="GU975" s="1"/>
      <c r="GV975" s="1"/>
      <c r="GW975" s="1"/>
      <c r="GX975" s="1"/>
    </row>
    <row r="976" spans="1:206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2"/>
      <c r="V976" s="90"/>
      <c r="W976" s="167"/>
      <c r="X976" s="145"/>
      <c r="Y976" s="90"/>
      <c r="Z976" s="87"/>
      <c r="AA976" s="87"/>
      <c r="AB976" s="2"/>
      <c r="AC976" s="2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  <c r="GR976" s="1"/>
      <c r="GS976" s="1"/>
      <c r="GT976" s="1"/>
      <c r="GU976" s="1"/>
      <c r="GV976" s="1"/>
      <c r="GW976" s="1"/>
      <c r="GX976" s="1"/>
    </row>
    <row r="977" spans="1:206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2"/>
      <c r="V977" s="90"/>
      <c r="W977" s="167"/>
      <c r="X977" s="145"/>
      <c r="Y977" s="90"/>
      <c r="Z977" s="87"/>
      <c r="AA977" s="87"/>
      <c r="AB977" s="2"/>
      <c r="AC977" s="2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  <c r="GR977" s="1"/>
      <c r="GS977" s="1"/>
      <c r="GT977" s="1"/>
      <c r="GU977" s="1"/>
      <c r="GV977" s="1"/>
      <c r="GW977" s="1"/>
      <c r="GX977" s="1"/>
    </row>
    <row r="978" spans="1:206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2"/>
      <c r="V978" s="90"/>
      <c r="W978" s="167"/>
      <c r="X978" s="145"/>
      <c r="Y978" s="90"/>
      <c r="Z978" s="87"/>
      <c r="AA978" s="87"/>
      <c r="AB978" s="2"/>
      <c r="AC978" s="2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  <c r="GR978" s="1"/>
      <c r="GS978" s="1"/>
      <c r="GT978" s="1"/>
      <c r="GU978" s="1"/>
      <c r="GV978" s="1"/>
      <c r="GW978" s="1"/>
      <c r="GX978" s="1"/>
    </row>
    <row r="979" spans="1:206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2"/>
      <c r="V979" s="90"/>
      <c r="W979" s="167"/>
      <c r="X979" s="145"/>
      <c r="Y979" s="90"/>
      <c r="Z979" s="87"/>
      <c r="AA979" s="87"/>
      <c r="AB979" s="2"/>
      <c r="AC979" s="2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  <c r="GR979" s="1"/>
      <c r="GS979" s="1"/>
      <c r="GT979" s="1"/>
      <c r="GU979" s="1"/>
      <c r="GV979" s="1"/>
      <c r="GW979" s="1"/>
      <c r="GX979" s="1"/>
    </row>
    <row r="980" spans="1:206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2"/>
      <c r="V980" s="90"/>
      <c r="W980" s="167"/>
      <c r="X980" s="145"/>
      <c r="Y980" s="90"/>
      <c r="Z980" s="87"/>
      <c r="AA980" s="87"/>
      <c r="AB980" s="2"/>
      <c r="AC980" s="2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  <c r="GR980" s="1"/>
      <c r="GS980" s="1"/>
      <c r="GT980" s="1"/>
      <c r="GU980" s="1"/>
      <c r="GV980" s="1"/>
      <c r="GW980" s="1"/>
      <c r="GX980" s="1"/>
    </row>
    <row r="981" spans="1:206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2"/>
      <c r="V981" s="90"/>
      <c r="W981" s="167"/>
      <c r="X981" s="145"/>
      <c r="Y981" s="90"/>
      <c r="Z981" s="87"/>
      <c r="AA981" s="87"/>
      <c r="AB981" s="2"/>
      <c r="AC981" s="2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  <c r="GR981" s="1"/>
      <c r="GS981" s="1"/>
      <c r="GT981" s="1"/>
      <c r="GU981" s="1"/>
      <c r="GV981" s="1"/>
      <c r="GW981" s="1"/>
      <c r="GX981" s="1"/>
    </row>
    <row r="982" spans="1:206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2"/>
      <c r="V982" s="90"/>
      <c r="W982" s="167"/>
      <c r="X982" s="145"/>
      <c r="Y982" s="90"/>
      <c r="Z982" s="87"/>
      <c r="AA982" s="87"/>
      <c r="AB982" s="2"/>
      <c r="AC982" s="2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  <c r="GR982" s="1"/>
      <c r="GS982" s="1"/>
      <c r="GT982" s="1"/>
      <c r="GU982" s="1"/>
      <c r="GV982" s="1"/>
      <c r="GW982" s="1"/>
      <c r="GX982" s="1"/>
    </row>
    <row r="983" spans="1:206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2"/>
      <c r="V983" s="90"/>
      <c r="W983" s="167"/>
      <c r="X983" s="145"/>
      <c r="Y983" s="90"/>
      <c r="Z983" s="87"/>
      <c r="AA983" s="87"/>
      <c r="AB983" s="2"/>
      <c r="AC983" s="2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  <c r="GR983" s="1"/>
      <c r="GS983" s="1"/>
      <c r="GT983" s="1"/>
      <c r="GU983" s="1"/>
      <c r="GV983" s="1"/>
      <c r="GW983" s="1"/>
      <c r="GX983" s="1"/>
    </row>
    <row r="984" spans="1:206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2"/>
      <c r="V984" s="90"/>
      <c r="W984" s="167"/>
      <c r="X984" s="145"/>
      <c r="Y984" s="90"/>
      <c r="Z984" s="87"/>
      <c r="AA984" s="87"/>
      <c r="AB984" s="2"/>
      <c r="AC984" s="2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  <c r="GR984" s="1"/>
      <c r="GS984" s="1"/>
      <c r="GT984" s="1"/>
      <c r="GU984" s="1"/>
      <c r="GV984" s="1"/>
      <c r="GW984" s="1"/>
      <c r="GX984" s="1"/>
    </row>
    <row r="985" spans="1:206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2"/>
      <c r="V985" s="90"/>
      <c r="W985" s="167"/>
      <c r="X985" s="145"/>
      <c r="Y985" s="90"/>
      <c r="Z985" s="87"/>
      <c r="AA985" s="87"/>
      <c r="AB985" s="2"/>
      <c r="AC985" s="2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  <c r="GR985" s="1"/>
      <c r="GS985" s="1"/>
      <c r="GT985" s="1"/>
      <c r="GU985" s="1"/>
      <c r="GV985" s="1"/>
      <c r="GW985" s="1"/>
      <c r="GX985" s="1"/>
    </row>
    <row r="986" spans="1:206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2"/>
      <c r="V986" s="90"/>
      <c r="W986" s="167"/>
      <c r="X986" s="145"/>
      <c r="Y986" s="90"/>
      <c r="Z986" s="87"/>
      <c r="AA986" s="87"/>
      <c r="AB986" s="2"/>
      <c r="AC986" s="2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  <c r="GR986" s="1"/>
      <c r="GS986" s="1"/>
      <c r="GT986" s="1"/>
      <c r="GU986" s="1"/>
      <c r="GV986" s="1"/>
      <c r="GW986" s="1"/>
      <c r="GX986" s="1"/>
    </row>
    <row r="987" spans="1:206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2"/>
      <c r="V987" s="90"/>
      <c r="W987" s="167"/>
      <c r="X987" s="145"/>
      <c r="Y987" s="90"/>
      <c r="Z987" s="87"/>
      <c r="AA987" s="87"/>
      <c r="AB987" s="2"/>
      <c r="AC987" s="2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  <c r="GR987" s="1"/>
      <c r="GS987" s="1"/>
      <c r="GT987" s="1"/>
      <c r="GU987" s="1"/>
      <c r="GV987" s="1"/>
      <c r="GW987" s="1"/>
      <c r="GX987" s="1"/>
    </row>
    <row r="988" spans="1:206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2"/>
      <c r="V988" s="90"/>
      <c r="W988" s="167"/>
      <c r="X988" s="145"/>
      <c r="Y988" s="90"/>
      <c r="Z988" s="87"/>
      <c r="AA988" s="87"/>
      <c r="AB988" s="2"/>
      <c r="AC988" s="2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  <c r="GR988" s="1"/>
      <c r="GS988" s="1"/>
      <c r="GT988" s="1"/>
      <c r="GU988" s="1"/>
      <c r="GV988" s="1"/>
      <c r="GW988" s="1"/>
      <c r="GX988" s="1"/>
    </row>
    <row r="989" spans="1:206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2"/>
      <c r="V989" s="90"/>
      <c r="W989" s="167"/>
      <c r="X989" s="145"/>
      <c r="Y989" s="90"/>
      <c r="Z989" s="87"/>
      <c r="AA989" s="87"/>
      <c r="AB989" s="2"/>
      <c r="AC989" s="2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  <c r="GR989" s="1"/>
      <c r="GS989" s="1"/>
      <c r="GT989" s="1"/>
      <c r="GU989" s="1"/>
      <c r="GV989" s="1"/>
      <c r="GW989" s="1"/>
      <c r="GX989" s="1"/>
    </row>
    <row r="990" spans="1:206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2"/>
      <c r="V990" s="90"/>
      <c r="W990" s="167"/>
      <c r="X990" s="145"/>
      <c r="Y990" s="90"/>
      <c r="Z990" s="87"/>
      <c r="AA990" s="87"/>
      <c r="AB990" s="2"/>
      <c r="AC990" s="2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  <c r="GR990" s="1"/>
      <c r="GS990" s="1"/>
      <c r="GT990" s="1"/>
      <c r="GU990" s="1"/>
      <c r="GV990" s="1"/>
      <c r="GW990" s="1"/>
      <c r="GX990" s="1"/>
    </row>
    <row r="991" spans="1:206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2"/>
      <c r="V991" s="90"/>
      <c r="W991" s="167"/>
      <c r="X991" s="145"/>
      <c r="Y991" s="90"/>
      <c r="Z991" s="87"/>
      <c r="AA991" s="87"/>
      <c r="AB991" s="2"/>
      <c r="AC991" s="2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  <c r="GR991" s="1"/>
      <c r="GS991" s="1"/>
      <c r="GT991" s="1"/>
      <c r="GU991" s="1"/>
      <c r="GV991" s="1"/>
      <c r="GW991" s="1"/>
      <c r="GX991" s="1"/>
    </row>
    <row r="992" spans="1:206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2"/>
      <c r="V992" s="90"/>
      <c r="W992" s="167"/>
      <c r="X992" s="145"/>
      <c r="Y992" s="90"/>
      <c r="Z992" s="87"/>
      <c r="AA992" s="87"/>
      <c r="AB992" s="2"/>
      <c r="AC992" s="2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  <c r="GR992" s="1"/>
      <c r="GS992" s="1"/>
      <c r="GT992" s="1"/>
      <c r="GU992" s="1"/>
      <c r="GV992" s="1"/>
      <c r="GW992" s="1"/>
      <c r="GX992" s="1"/>
    </row>
    <row r="993" spans="1:206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2"/>
      <c r="V993" s="90"/>
      <c r="W993" s="167"/>
      <c r="X993" s="145"/>
      <c r="Y993" s="90"/>
      <c r="Z993" s="87"/>
      <c r="AA993" s="87"/>
      <c r="AB993" s="2"/>
      <c r="AC993" s="2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  <c r="GR993" s="1"/>
      <c r="GS993" s="1"/>
      <c r="GT993" s="1"/>
      <c r="GU993" s="1"/>
      <c r="GV993" s="1"/>
      <c r="GW993" s="1"/>
      <c r="GX993" s="1"/>
    </row>
    <row r="994" spans="1:206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2"/>
      <c r="V994" s="90"/>
      <c r="W994" s="167"/>
      <c r="X994" s="145"/>
      <c r="Y994" s="90"/>
      <c r="Z994" s="87"/>
      <c r="AA994" s="87"/>
      <c r="AB994" s="2"/>
      <c r="AC994" s="2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  <c r="GR994" s="1"/>
      <c r="GS994" s="1"/>
      <c r="GT994" s="1"/>
      <c r="GU994" s="1"/>
      <c r="GV994" s="1"/>
      <c r="GW994" s="1"/>
      <c r="GX994" s="1"/>
    </row>
    <row r="995" spans="1:206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2"/>
      <c r="V995" s="90"/>
      <c r="W995" s="167"/>
      <c r="X995" s="145"/>
      <c r="Y995" s="90"/>
      <c r="Z995" s="87"/>
      <c r="AA995" s="87"/>
      <c r="AB995" s="2"/>
      <c r="AC995" s="2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  <c r="GR995" s="1"/>
      <c r="GS995" s="1"/>
      <c r="GT995" s="1"/>
      <c r="GU995" s="1"/>
      <c r="GV995" s="1"/>
      <c r="GW995" s="1"/>
      <c r="GX995" s="1"/>
    </row>
    <row r="996" spans="1:206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2"/>
      <c r="V996" s="90"/>
      <c r="W996" s="167"/>
      <c r="X996" s="145"/>
      <c r="Y996" s="90"/>
      <c r="Z996" s="87"/>
      <c r="AA996" s="87"/>
      <c r="AB996" s="2"/>
      <c r="AC996" s="2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  <c r="GR996" s="1"/>
      <c r="GS996" s="1"/>
      <c r="GT996" s="1"/>
      <c r="GU996" s="1"/>
      <c r="GV996" s="1"/>
      <c r="GW996" s="1"/>
      <c r="GX996" s="1"/>
    </row>
    <row r="997" spans="1:206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2"/>
      <c r="V997" s="90"/>
      <c r="W997" s="167"/>
      <c r="X997" s="145"/>
      <c r="Y997" s="90"/>
      <c r="Z997" s="87"/>
      <c r="AA997" s="87"/>
      <c r="AB997" s="2"/>
      <c r="AC997" s="2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  <c r="GR997" s="1"/>
      <c r="GS997" s="1"/>
      <c r="GT997" s="1"/>
      <c r="GU997" s="1"/>
      <c r="GV997" s="1"/>
      <c r="GW997" s="1"/>
      <c r="GX997" s="1"/>
    </row>
    <row r="998" spans="1:206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2"/>
      <c r="V998" s="90"/>
      <c r="W998" s="167"/>
      <c r="X998" s="145"/>
      <c r="Y998" s="90"/>
      <c r="Z998" s="87"/>
      <c r="AA998" s="87"/>
      <c r="AB998" s="2"/>
      <c r="AC998" s="2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  <c r="GR998" s="1"/>
      <c r="GS998" s="1"/>
      <c r="GT998" s="1"/>
      <c r="GU998" s="1"/>
      <c r="GV998" s="1"/>
      <c r="GW998" s="1"/>
      <c r="GX998" s="1"/>
    </row>
    <row r="999" spans="1:206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2"/>
      <c r="V999" s="90"/>
      <c r="W999" s="167"/>
      <c r="X999" s="145"/>
      <c r="Y999" s="90"/>
      <c r="Z999" s="87"/>
      <c r="AA999" s="87"/>
      <c r="AB999" s="2"/>
      <c r="AC999" s="2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  <c r="GR999" s="1"/>
      <c r="GS999" s="1"/>
      <c r="GT999" s="1"/>
      <c r="GU999" s="1"/>
      <c r="GV999" s="1"/>
      <c r="GW999" s="1"/>
      <c r="GX999" s="1"/>
    </row>
    <row r="1000" spans="1:206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2"/>
      <c r="V1000" s="90"/>
      <c r="W1000" s="167"/>
      <c r="X1000" s="145"/>
      <c r="Y1000" s="90"/>
      <c r="Z1000" s="87"/>
      <c r="AA1000" s="87"/>
      <c r="AB1000" s="2"/>
      <c r="AC1000" s="2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  <c r="GR1000" s="1"/>
      <c r="GS1000" s="1"/>
      <c r="GT1000" s="1"/>
      <c r="GU1000" s="1"/>
      <c r="GV1000" s="1"/>
      <c r="GW1000" s="1"/>
      <c r="GX1000" s="1"/>
    </row>
    <row r="1001" spans="1:206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2"/>
      <c r="V1001" s="90"/>
      <c r="W1001" s="167"/>
      <c r="X1001" s="145"/>
      <c r="Y1001" s="90"/>
      <c r="Z1001" s="87"/>
      <c r="AA1001" s="87"/>
      <c r="AB1001" s="2"/>
      <c r="AC1001" s="2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  <c r="GR1001" s="1"/>
      <c r="GS1001" s="1"/>
      <c r="GT1001" s="1"/>
      <c r="GU1001" s="1"/>
      <c r="GV1001" s="1"/>
      <c r="GW1001" s="1"/>
      <c r="GX1001" s="1"/>
    </row>
    <row r="1002" spans="1:206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2"/>
      <c r="V1002" s="90"/>
      <c r="W1002" s="167"/>
      <c r="X1002" s="145"/>
      <c r="Y1002" s="90"/>
      <c r="Z1002" s="87"/>
      <c r="AA1002" s="87"/>
      <c r="AB1002" s="2"/>
      <c r="AC1002" s="2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  <c r="GR1002" s="1"/>
      <c r="GS1002" s="1"/>
      <c r="GT1002" s="1"/>
      <c r="GU1002" s="1"/>
      <c r="GV1002" s="1"/>
      <c r="GW1002" s="1"/>
      <c r="GX1002" s="1"/>
    </row>
    <row r="1003" spans="1:206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2"/>
      <c r="V1003" s="90"/>
      <c r="W1003" s="167"/>
      <c r="X1003" s="145"/>
      <c r="Y1003" s="90"/>
      <c r="Z1003" s="87"/>
      <c r="AA1003" s="87"/>
      <c r="AB1003" s="2"/>
      <c r="AC1003" s="2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  <c r="GR1003" s="1"/>
      <c r="GS1003" s="1"/>
      <c r="GT1003" s="1"/>
      <c r="GU1003" s="1"/>
      <c r="GV1003" s="1"/>
      <c r="GW1003" s="1"/>
      <c r="GX1003" s="1"/>
    </row>
    <row r="1004" spans="1:206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2"/>
      <c r="V1004" s="90"/>
      <c r="W1004" s="167"/>
      <c r="X1004" s="145"/>
      <c r="Y1004" s="90"/>
      <c r="Z1004" s="87"/>
      <c r="AA1004" s="87"/>
      <c r="AB1004" s="2"/>
      <c r="AC1004" s="2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  <c r="GR1004" s="1"/>
      <c r="GS1004" s="1"/>
      <c r="GT1004" s="1"/>
      <c r="GU1004" s="1"/>
      <c r="GV1004" s="1"/>
      <c r="GW1004" s="1"/>
      <c r="GX1004" s="1"/>
    </row>
    <row r="1005" spans="1:206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2"/>
      <c r="V1005" s="90"/>
      <c r="W1005" s="167"/>
      <c r="X1005" s="145"/>
      <c r="Y1005" s="90"/>
      <c r="Z1005" s="87"/>
      <c r="AA1005" s="87"/>
      <c r="AB1005" s="2"/>
      <c r="AC1005" s="2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  <c r="GR1005" s="1"/>
      <c r="GS1005" s="1"/>
      <c r="GT1005" s="1"/>
      <c r="GU1005" s="1"/>
      <c r="GV1005" s="1"/>
      <c r="GW1005" s="1"/>
      <c r="GX1005" s="1"/>
    </row>
    <row r="1006" spans="1:206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2"/>
      <c r="V1006" s="90"/>
      <c r="W1006" s="167"/>
      <c r="X1006" s="145"/>
      <c r="Y1006" s="90"/>
      <c r="Z1006" s="87"/>
      <c r="AA1006" s="87"/>
      <c r="AB1006" s="2"/>
      <c r="AC1006" s="2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  <c r="GR1006" s="1"/>
      <c r="GS1006" s="1"/>
      <c r="GT1006" s="1"/>
      <c r="GU1006" s="1"/>
      <c r="GV1006" s="1"/>
      <c r="GW1006" s="1"/>
      <c r="GX1006" s="1"/>
    </row>
    <row r="1007" spans="1:206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2"/>
      <c r="V1007" s="90"/>
      <c r="W1007" s="167"/>
      <c r="X1007" s="145"/>
      <c r="Y1007" s="90"/>
      <c r="Z1007" s="87"/>
      <c r="AA1007" s="87"/>
      <c r="AB1007" s="2"/>
      <c r="AC1007" s="2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  <c r="GR1007" s="1"/>
      <c r="GS1007" s="1"/>
      <c r="GT1007" s="1"/>
      <c r="GU1007" s="1"/>
      <c r="GV1007" s="1"/>
      <c r="GW1007" s="1"/>
      <c r="GX1007" s="1"/>
    </row>
    <row r="1008" spans="1:206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2"/>
      <c r="V1008" s="90"/>
      <c r="W1008" s="167"/>
      <c r="X1008" s="145"/>
      <c r="Y1008" s="90"/>
      <c r="Z1008" s="87"/>
      <c r="AA1008" s="87"/>
      <c r="AB1008" s="2"/>
      <c r="AC1008" s="2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  <c r="GR1008" s="1"/>
      <c r="GS1008" s="1"/>
      <c r="GT1008" s="1"/>
      <c r="GU1008" s="1"/>
      <c r="GV1008" s="1"/>
      <c r="GW1008" s="1"/>
      <c r="GX1008" s="1"/>
    </row>
    <row r="1009" spans="1:206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2"/>
      <c r="V1009" s="90"/>
      <c r="W1009" s="167"/>
      <c r="X1009" s="145"/>
      <c r="Y1009" s="90"/>
      <c r="Z1009" s="87"/>
      <c r="AA1009" s="87"/>
      <c r="AB1009" s="2"/>
      <c r="AC1009" s="2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  <c r="GR1009" s="1"/>
      <c r="GS1009" s="1"/>
      <c r="GT1009" s="1"/>
      <c r="GU1009" s="1"/>
      <c r="GV1009" s="1"/>
      <c r="GW1009" s="1"/>
      <c r="GX1009" s="1"/>
    </row>
    <row r="1010" spans="1:206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2"/>
      <c r="V1010" s="90"/>
      <c r="W1010" s="167"/>
      <c r="X1010" s="145"/>
      <c r="Y1010" s="90"/>
      <c r="Z1010" s="87"/>
      <c r="AA1010" s="87"/>
      <c r="AB1010" s="2"/>
      <c r="AC1010" s="2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  <c r="GR1010" s="1"/>
      <c r="GS1010" s="1"/>
      <c r="GT1010" s="1"/>
      <c r="GU1010" s="1"/>
      <c r="GV1010" s="1"/>
      <c r="GW1010" s="1"/>
      <c r="GX1010" s="1"/>
    </row>
    <row r="1011" spans="1:206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2"/>
      <c r="V1011" s="90"/>
      <c r="W1011" s="167"/>
      <c r="X1011" s="145"/>
      <c r="Y1011" s="90"/>
      <c r="Z1011" s="87"/>
      <c r="AA1011" s="87"/>
      <c r="AB1011" s="2"/>
      <c r="AC1011" s="2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  <c r="GR1011" s="1"/>
      <c r="GS1011" s="1"/>
      <c r="GT1011" s="1"/>
      <c r="GU1011" s="1"/>
      <c r="GV1011" s="1"/>
      <c r="GW1011" s="1"/>
      <c r="GX1011" s="1"/>
    </row>
    <row r="1012" spans="1:206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2"/>
      <c r="V1012" s="90"/>
      <c r="W1012" s="167"/>
      <c r="X1012" s="145"/>
      <c r="Y1012" s="90"/>
      <c r="Z1012" s="87"/>
      <c r="AA1012" s="87"/>
      <c r="AB1012" s="2"/>
      <c r="AC1012" s="2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  <c r="GR1012" s="1"/>
      <c r="GS1012" s="1"/>
      <c r="GT1012" s="1"/>
      <c r="GU1012" s="1"/>
      <c r="GV1012" s="1"/>
      <c r="GW1012" s="1"/>
      <c r="GX1012" s="1"/>
    </row>
    <row r="1013" spans="1:206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2"/>
      <c r="V1013" s="90"/>
      <c r="W1013" s="167"/>
      <c r="X1013" s="145"/>
      <c r="Y1013" s="90"/>
      <c r="Z1013" s="87"/>
      <c r="AA1013" s="87"/>
      <c r="AB1013" s="2"/>
      <c r="AC1013" s="2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  <c r="GR1013" s="1"/>
      <c r="GS1013" s="1"/>
      <c r="GT1013" s="1"/>
      <c r="GU1013" s="1"/>
      <c r="GV1013" s="1"/>
      <c r="GW1013" s="1"/>
      <c r="GX1013" s="1"/>
    </row>
    <row r="1014" spans="1:206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2"/>
      <c r="V1014" s="90"/>
      <c r="W1014" s="167"/>
      <c r="X1014" s="145"/>
      <c r="Y1014" s="90"/>
      <c r="Z1014" s="87"/>
      <c r="AA1014" s="87"/>
      <c r="AB1014" s="2"/>
      <c r="AC1014" s="2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  <c r="GR1014" s="1"/>
      <c r="GS1014" s="1"/>
      <c r="GT1014" s="1"/>
      <c r="GU1014" s="1"/>
      <c r="GV1014" s="1"/>
      <c r="GW1014" s="1"/>
      <c r="GX1014" s="1"/>
    </row>
    <row r="1015" spans="1:206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2"/>
      <c r="V1015" s="90"/>
      <c r="W1015" s="167"/>
      <c r="X1015" s="145"/>
      <c r="Y1015" s="90"/>
      <c r="Z1015" s="87"/>
      <c r="AA1015" s="87"/>
      <c r="AB1015" s="2"/>
      <c r="AC1015" s="2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  <c r="GR1015" s="1"/>
      <c r="GS1015" s="1"/>
      <c r="GT1015" s="1"/>
      <c r="GU1015" s="1"/>
      <c r="GV1015" s="1"/>
      <c r="GW1015" s="1"/>
      <c r="GX1015" s="1"/>
    </row>
    <row r="1016" spans="1:206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2"/>
      <c r="V1016" s="90"/>
      <c r="W1016" s="167"/>
      <c r="X1016" s="145"/>
      <c r="Y1016" s="90"/>
      <c r="Z1016" s="87"/>
      <c r="AA1016" s="87"/>
      <c r="AB1016" s="2"/>
      <c r="AC1016" s="2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  <c r="GR1016" s="1"/>
      <c r="GS1016" s="1"/>
      <c r="GT1016" s="1"/>
      <c r="GU1016" s="1"/>
      <c r="GV1016" s="1"/>
      <c r="GW1016" s="1"/>
      <c r="GX1016" s="1"/>
    </row>
    <row r="1017" spans="1:206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2"/>
      <c r="V1017" s="90"/>
      <c r="W1017" s="167"/>
      <c r="X1017" s="145"/>
      <c r="Y1017" s="90"/>
      <c r="Z1017" s="87"/>
      <c r="AA1017" s="87"/>
      <c r="AB1017" s="2"/>
      <c r="AC1017" s="2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  <c r="GR1017" s="1"/>
      <c r="GS1017" s="1"/>
      <c r="GT1017" s="1"/>
      <c r="GU1017" s="1"/>
      <c r="GV1017" s="1"/>
      <c r="GW1017" s="1"/>
      <c r="GX1017" s="1"/>
    </row>
    <row r="1018" spans="1:206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2"/>
      <c r="V1018" s="90"/>
      <c r="W1018" s="167"/>
      <c r="X1018" s="145"/>
      <c r="Y1018" s="90"/>
      <c r="Z1018" s="87"/>
      <c r="AA1018" s="87"/>
      <c r="AB1018" s="2"/>
      <c r="AC1018" s="2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  <c r="GR1018" s="1"/>
      <c r="GS1018" s="1"/>
      <c r="GT1018" s="1"/>
      <c r="GU1018" s="1"/>
      <c r="GV1018" s="1"/>
      <c r="GW1018" s="1"/>
      <c r="GX1018" s="1"/>
    </row>
    <row r="1019" spans="1:206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2"/>
      <c r="V1019" s="90"/>
      <c r="W1019" s="167"/>
      <c r="X1019" s="145"/>
      <c r="Y1019" s="90"/>
      <c r="Z1019" s="87"/>
      <c r="AA1019" s="87"/>
      <c r="AB1019" s="2"/>
      <c r="AC1019" s="2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  <c r="GR1019" s="1"/>
      <c r="GS1019" s="1"/>
      <c r="GT1019" s="1"/>
      <c r="GU1019" s="1"/>
      <c r="GV1019" s="1"/>
      <c r="GW1019" s="1"/>
      <c r="GX1019" s="1"/>
    </row>
    <row r="1020" spans="1:206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2"/>
      <c r="V1020" s="90"/>
      <c r="W1020" s="167"/>
      <c r="X1020" s="145"/>
      <c r="Y1020" s="90"/>
      <c r="Z1020" s="87"/>
      <c r="AA1020" s="87"/>
      <c r="AB1020" s="2"/>
      <c r="AC1020" s="2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  <c r="GR1020" s="1"/>
      <c r="GS1020" s="1"/>
      <c r="GT1020" s="1"/>
      <c r="GU1020" s="1"/>
      <c r="GV1020" s="1"/>
      <c r="GW1020" s="1"/>
      <c r="GX1020" s="1"/>
    </row>
    <row r="1021" spans="1:206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2"/>
      <c r="V1021" s="90"/>
      <c r="W1021" s="167"/>
      <c r="X1021" s="145"/>
      <c r="Y1021" s="90"/>
      <c r="Z1021" s="87"/>
      <c r="AA1021" s="87"/>
      <c r="AB1021" s="2"/>
      <c r="AC1021" s="2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  <c r="GR1021" s="1"/>
      <c r="GS1021" s="1"/>
      <c r="GT1021" s="1"/>
      <c r="GU1021" s="1"/>
      <c r="GV1021" s="1"/>
      <c r="GW1021" s="1"/>
      <c r="GX1021" s="1"/>
    </row>
    <row r="1022" spans="1:206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2"/>
      <c r="V1022" s="90"/>
      <c r="W1022" s="167"/>
      <c r="X1022" s="145"/>
      <c r="Y1022" s="90"/>
      <c r="Z1022" s="87"/>
      <c r="AA1022" s="87"/>
      <c r="AB1022" s="2"/>
      <c r="AC1022" s="2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  <c r="GR1022" s="1"/>
      <c r="GS1022" s="1"/>
      <c r="GT1022" s="1"/>
      <c r="GU1022" s="1"/>
      <c r="GV1022" s="1"/>
      <c r="GW1022" s="1"/>
      <c r="GX1022" s="1"/>
    </row>
    <row r="1023" spans="1:206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2"/>
      <c r="V1023" s="90"/>
      <c r="W1023" s="167"/>
      <c r="X1023" s="145"/>
      <c r="Y1023" s="90"/>
      <c r="Z1023" s="87"/>
      <c r="AA1023" s="87"/>
      <c r="AB1023" s="2"/>
      <c r="AC1023" s="2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  <c r="GR1023" s="1"/>
      <c r="GS1023" s="1"/>
      <c r="GT1023" s="1"/>
      <c r="GU1023" s="1"/>
      <c r="GV1023" s="1"/>
      <c r="GW1023" s="1"/>
      <c r="GX1023" s="1"/>
    </row>
    <row r="1024" spans="1:206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2"/>
      <c r="V1024" s="90"/>
      <c r="W1024" s="167"/>
      <c r="X1024" s="145"/>
      <c r="Y1024" s="90"/>
      <c r="Z1024" s="87"/>
      <c r="AA1024" s="87"/>
      <c r="AB1024" s="2"/>
      <c r="AC1024" s="2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  <c r="GR1024" s="1"/>
      <c r="GS1024" s="1"/>
      <c r="GT1024" s="1"/>
      <c r="GU1024" s="1"/>
      <c r="GV1024" s="1"/>
      <c r="GW1024" s="1"/>
      <c r="GX1024" s="1"/>
    </row>
    <row r="1025" spans="1:206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2"/>
      <c r="V1025" s="90"/>
      <c r="W1025" s="167"/>
      <c r="X1025" s="145"/>
      <c r="Y1025" s="90"/>
      <c r="Z1025" s="87"/>
      <c r="AA1025" s="87"/>
      <c r="AB1025" s="2"/>
      <c r="AC1025" s="2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  <c r="GR1025" s="1"/>
      <c r="GS1025" s="1"/>
      <c r="GT1025" s="1"/>
      <c r="GU1025" s="1"/>
      <c r="GV1025" s="1"/>
      <c r="GW1025" s="1"/>
      <c r="GX1025" s="1"/>
    </row>
    <row r="1026" spans="1:206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2"/>
      <c r="V1026" s="90"/>
      <c r="W1026" s="167"/>
      <c r="X1026" s="145"/>
      <c r="Y1026" s="90"/>
      <c r="Z1026" s="87"/>
      <c r="AA1026" s="87"/>
      <c r="AB1026" s="2"/>
      <c r="AC1026" s="2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  <c r="GR1026" s="1"/>
      <c r="GS1026" s="1"/>
      <c r="GT1026" s="1"/>
      <c r="GU1026" s="1"/>
      <c r="GV1026" s="1"/>
      <c r="GW1026" s="1"/>
      <c r="GX1026" s="1"/>
    </row>
    <row r="1027" spans="1:206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2"/>
      <c r="V1027" s="90"/>
      <c r="W1027" s="167"/>
      <c r="X1027" s="145"/>
      <c r="Y1027" s="90"/>
      <c r="Z1027" s="87"/>
      <c r="AA1027" s="87"/>
      <c r="AB1027" s="2"/>
      <c r="AC1027" s="2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  <c r="GR1027" s="1"/>
      <c r="GS1027" s="1"/>
      <c r="GT1027" s="1"/>
      <c r="GU1027" s="1"/>
      <c r="GV1027" s="1"/>
      <c r="GW1027" s="1"/>
      <c r="GX1027" s="1"/>
    </row>
    <row r="1028" spans="1:206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2"/>
      <c r="V1028" s="90"/>
      <c r="W1028" s="167"/>
      <c r="X1028" s="145"/>
      <c r="Y1028" s="90"/>
      <c r="Z1028" s="87"/>
      <c r="AA1028" s="87"/>
      <c r="AB1028" s="2"/>
      <c r="AC1028" s="2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  <c r="GR1028" s="1"/>
      <c r="GS1028" s="1"/>
      <c r="GT1028" s="1"/>
      <c r="GU1028" s="1"/>
      <c r="GV1028" s="1"/>
      <c r="GW1028" s="1"/>
      <c r="GX1028" s="1"/>
    </row>
    <row r="1029" spans="1:206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2"/>
      <c r="V1029" s="90"/>
      <c r="W1029" s="167"/>
      <c r="X1029" s="145"/>
      <c r="Y1029" s="90"/>
      <c r="Z1029" s="87"/>
      <c r="AA1029" s="87"/>
      <c r="AB1029" s="2"/>
      <c r="AC1029" s="2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  <c r="GR1029" s="1"/>
      <c r="GS1029" s="1"/>
      <c r="GT1029" s="1"/>
      <c r="GU1029" s="1"/>
      <c r="GV1029" s="1"/>
      <c r="GW1029" s="1"/>
      <c r="GX1029" s="1"/>
    </row>
    <row r="1030" spans="1:206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2"/>
      <c r="V1030" s="90"/>
      <c r="W1030" s="167"/>
      <c r="X1030" s="145"/>
      <c r="Y1030" s="90"/>
      <c r="Z1030" s="87"/>
      <c r="AA1030" s="87"/>
      <c r="AB1030" s="2"/>
      <c r="AC1030" s="2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  <c r="GR1030" s="1"/>
      <c r="GS1030" s="1"/>
      <c r="GT1030" s="1"/>
      <c r="GU1030" s="1"/>
      <c r="GV1030" s="1"/>
      <c r="GW1030" s="1"/>
      <c r="GX1030" s="1"/>
    </row>
    <row r="1031" spans="1:206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2"/>
      <c r="V1031" s="90"/>
      <c r="W1031" s="167"/>
      <c r="X1031" s="145"/>
      <c r="Y1031" s="90"/>
      <c r="Z1031" s="87"/>
      <c r="AA1031" s="87"/>
      <c r="AB1031" s="2"/>
      <c r="AC1031" s="2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  <c r="GR1031" s="1"/>
      <c r="GS1031" s="1"/>
      <c r="GT1031" s="1"/>
      <c r="GU1031" s="1"/>
      <c r="GV1031" s="1"/>
      <c r="GW1031" s="1"/>
      <c r="GX1031" s="1"/>
    </row>
    <row r="1032" spans="1:206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2"/>
      <c r="V1032" s="90"/>
      <c r="W1032" s="167"/>
      <c r="X1032" s="145"/>
      <c r="Y1032" s="90"/>
      <c r="Z1032" s="87"/>
      <c r="AA1032" s="87"/>
      <c r="AB1032" s="2"/>
      <c r="AC1032" s="2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  <c r="GR1032" s="1"/>
      <c r="GS1032" s="1"/>
      <c r="GT1032" s="1"/>
      <c r="GU1032" s="1"/>
      <c r="GV1032" s="1"/>
      <c r="GW1032" s="1"/>
      <c r="GX1032" s="1"/>
    </row>
    <row r="1033" spans="1:206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2"/>
      <c r="V1033" s="90"/>
      <c r="W1033" s="167"/>
      <c r="X1033" s="145"/>
      <c r="Y1033" s="90"/>
      <c r="Z1033" s="87"/>
      <c r="AA1033" s="87"/>
      <c r="AB1033" s="2"/>
      <c r="AC1033" s="2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  <c r="GR1033" s="1"/>
      <c r="GS1033" s="1"/>
      <c r="GT1033" s="1"/>
      <c r="GU1033" s="1"/>
      <c r="GV1033" s="1"/>
      <c r="GW1033" s="1"/>
      <c r="GX1033" s="1"/>
    </row>
    <row r="1034" spans="1:206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2"/>
      <c r="V1034" s="90"/>
      <c r="W1034" s="167"/>
      <c r="X1034" s="145"/>
      <c r="Y1034" s="90"/>
      <c r="Z1034" s="87"/>
      <c r="AA1034" s="87"/>
      <c r="AB1034" s="2"/>
      <c r="AC1034" s="2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  <c r="GR1034" s="1"/>
      <c r="GS1034" s="1"/>
      <c r="GT1034" s="1"/>
      <c r="GU1034" s="1"/>
      <c r="GV1034" s="1"/>
      <c r="GW1034" s="1"/>
      <c r="GX1034" s="1"/>
    </row>
    <row r="1035" spans="1:206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2"/>
      <c r="V1035" s="90"/>
      <c r="W1035" s="167"/>
      <c r="X1035" s="145"/>
      <c r="Y1035" s="90"/>
      <c r="Z1035" s="87"/>
      <c r="AA1035" s="87"/>
      <c r="AB1035" s="2"/>
      <c r="AC1035" s="2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  <c r="GR1035" s="1"/>
      <c r="GS1035" s="1"/>
      <c r="GT1035" s="1"/>
      <c r="GU1035" s="1"/>
      <c r="GV1035" s="1"/>
      <c r="GW1035" s="1"/>
      <c r="GX1035" s="1"/>
    </row>
    <row r="1036" spans="1:206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2"/>
      <c r="V1036" s="90"/>
      <c r="W1036" s="167"/>
      <c r="X1036" s="145"/>
      <c r="Y1036" s="90"/>
      <c r="Z1036" s="87"/>
      <c r="AA1036" s="87"/>
      <c r="AB1036" s="2"/>
      <c r="AC1036" s="2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  <c r="GR1036" s="1"/>
      <c r="GS1036" s="1"/>
      <c r="GT1036" s="1"/>
      <c r="GU1036" s="1"/>
      <c r="GV1036" s="1"/>
      <c r="GW1036" s="1"/>
      <c r="GX1036" s="1"/>
    </row>
    <row r="1037" spans="1:206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2"/>
      <c r="V1037" s="90"/>
      <c r="W1037" s="167"/>
      <c r="X1037" s="145"/>
      <c r="Y1037" s="90"/>
      <c r="Z1037" s="87"/>
      <c r="AA1037" s="87"/>
      <c r="AB1037" s="2"/>
      <c r="AC1037" s="2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  <c r="GR1037" s="1"/>
      <c r="GS1037" s="1"/>
      <c r="GT1037" s="1"/>
      <c r="GU1037" s="1"/>
      <c r="GV1037" s="1"/>
      <c r="GW1037" s="1"/>
      <c r="GX1037" s="1"/>
    </row>
    <row r="1038" spans="1:206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2"/>
      <c r="V1038" s="90"/>
      <c r="W1038" s="167"/>
      <c r="X1038" s="145"/>
      <c r="Y1038" s="90"/>
      <c r="Z1038" s="87"/>
      <c r="AA1038" s="87"/>
      <c r="AB1038" s="2"/>
      <c r="AC1038" s="2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  <c r="GR1038" s="1"/>
      <c r="GS1038" s="1"/>
      <c r="GT1038" s="1"/>
      <c r="GU1038" s="1"/>
      <c r="GV1038" s="1"/>
      <c r="GW1038" s="1"/>
      <c r="GX1038" s="1"/>
    </row>
    <row r="1039" spans="1:206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2"/>
      <c r="V1039" s="90"/>
      <c r="W1039" s="167"/>
      <c r="X1039" s="145"/>
      <c r="Y1039" s="90"/>
      <c r="Z1039" s="87"/>
      <c r="AA1039" s="87"/>
      <c r="AB1039" s="2"/>
      <c r="AC1039" s="2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  <c r="GR1039" s="1"/>
      <c r="GS1039" s="1"/>
      <c r="GT1039" s="1"/>
      <c r="GU1039" s="1"/>
      <c r="GV1039" s="1"/>
      <c r="GW1039" s="1"/>
      <c r="GX1039" s="1"/>
    </row>
    <row r="1040" spans="1:206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2"/>
      <c r="V1040" s="90"/>
      <c r="W1040" s="167"/>
      <c r="X1040" s="145"/>
      <c r="Y1040" s="90"/>
      <c r="Z1040" s="87"/>
      <c r="AA1040" s="87"/>
      <c r="AB1040" s="2"/>
      <c r="AC1040" s="2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  <c r="GR1040" s="1"/>
      <c r="GS1040" s="1"/>
      <c r="GT1040" s="1"/>
      <c r="GU1040" s="1"/>
      <c r="GV1040" s="1"/>
      <c r="GW1040" s="1"/>
      <c r="GX1040" s="1"/>
    </row>
    <row r="1041" spans="1:206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2"/>
      <c r="V1041" s="90"/>
      <c r="W1041" s="167"/>
      <c r="X1041" s="145"/>
      <c r="Y1041" s="90"/>
      <c r="Z1041" s="87"/>
      <c r="AA1041" s="87"/>
      <c r="AB1041" s="2"/>
      <c r="AC1041" s="2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  <c r="GR1041" s="1"/>
      <c r="GS1041" s="1"/>
      <c r="GT1041" s="1"/>
      <c r="GU1041" s="1"/>
      <c r="GV1041" s="1"/>
      <c r="GW1041" s="1"/>
      <c r="GX1041" s="1"/>
    </row>
    <row r="1042" spans="1:206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2"/>
      <c r="V1042" s="90"/>
      <c r="W1042" s="167"/>
      <c r="X1042" s="145"/>
      <c r="Y1042" s="90"/>
      <c r="Z1042" s="87"/>
      <c r="AA1042" s="87"/>
      <c r="AB1042" s="2"/>
      <c r="AC1042" s="2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  <c r="GR1042" s="1"/>
      <c r="GS1042" s="1"/>
      <c r="GT1042" s="1"/>
      <c r="GU1042" s="1"/>
      <c r="GV1042" s="1"/>
      <c r="GW1042" s="1"/>
      <c r="GX1042" s="1"/>
    </row>
    <row r="1043" spans="1:206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2"/>
      <c r="V1043" s="90"/>
      <c r="W1043" s="167"/>
      <c r="X1043" s="145"/>
      <c r="Y1043" s="90"/>
      <c r="Z1043" s="87"/>
      <c r="AA1043" s="87"/>
      <c r="AB1043" s="2"/>
      <c r="AC1043" s="2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  <c r="GR1043" s="1"/>
      <c r="GS1043" s="1"/>
      <c r="GT1043" s="1"/>
      <c r="GU1043" s="1"/>
      <c r="GV1043" s="1"/>
      <c r="GW1043" s="1"/>
      <c r="GX1043" s="1"/>
    </row>
    <row r="1044" spans="1:206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2"/>
      <c r="V1044" s="90"/>
      <c r="W1044" s="167"/>
      <c r="X1044" s="145"/>
      <c r="Y1044" s="90"/>
      <c r="Z1044" s="87"/>
      <c r="AA1044" s="87"/>
      <c r="AB1044" s="2"/>
      <c r="AC1044" s="2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  <c r="GR1044" s="1"/>
      <c r="GS1044" s="1"/>
      <c r="GT1044" s="1"/>
      <c r="GU1044" s="1"/>
      <c r="GV1044" s="1"/>
      <c r="GW1044" s="1"/>
      <c r="GX1044" s="1"/>
    </row>
    <row r="1045" spans="1:206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2"/>
      <c r="V1045" s="90"/>
      <c r="W1045" s="167"/>
      <c r="X1045" s="145"/>
      <c r="Y1045" s="90"/>
      <c r="Z1045" s="87"/>
      <c r="AA1045" s="87"/>
      <c r="AB1045" s="2"/>
      <c r="AC1045" s="2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  <c r="GR1045" s="1"/>
      <c r="GS1045" s="1"/>
      <c r="GT1045" s="1"/>
      <c r="GU1045" s="1"/>
      <c r="GV1045" s="1"/>
      <c r="GW1045" s="1"/>
      <c r="GX1045" s="1"/>
    </row>
    <row r="1046" spans="1:206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2"/>
      <c r="V1046" s="90"/>
      <c r="W1046" s="167"/>
      <c r="X1046" s="145"/>
      <c r="Y1046" s="90"/>
      <c r="Z1046" s="87"/>
      <c r="AA1046" s="87"/>
      <c r="AB1046" s="2"/>
      <c r="AC1046" s="2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  <c r="GR1046" s="1"/>
      <c r="GS1046" s="1"/>
      <c r="GT1046" s="1"/>
      <c r="GU1046" s="1"/>
      <c r="GV1046" s="1"/>
      <c r="GW1046" s="1"/>
      <c r="GX1046" s="1"/>
    </row>
    <row r="1047" spans="1:206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2"/>
      <c r="V1047" s="90"/>
      <c r="W1047" s="167"/>
      <c r="X1047" s="145"/>
      <c r="Y1047" s="90"/>
      <c r="Z1047" s="87"/>
      <c r="AA1047" s="87"/>
      <c r="AB1047" s="2"/>
      <c r="AC1047" s="2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  <c r="GR1047" s="1"/>
      <c r="GS1047" s="1"/>
      <c r="GT1047" s="1"/>
      <c r="GU1047" s="1"/>
      <c r="GV1047" s="1"/>
      <c r="GW1047" s="1"/>
      <c r="GX1047" s="1"/>
    </row>
    <row r="1048" spans="1:206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2"/>
      <c r="V1048" s="90"/>
      <c r="W1048" s="167"/>
      <c r="X1048" s="145"/>
      <c r="Y1048" s="90"/>
      <c r="Z1048" s="87"/>
      <c r="AA1048" s="87"/>
      <c r="AB1048" s="2"/>
      <c r="AC1048" s="2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  <c r="GR1048" s="1"/>
      <c r="GS1048" s="1"/>
      <c r="GT1048" s="1"/>
      <c r="GU1048" s="1"/>
      <c r="GV1048" s="1"/>
      <c r="GW1048" s="1"/>
      <c r="GX1048" s="1"/>
    </row>
    <row r="1049" spans="1:206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2"/>
      <c r="V1049" s="90"/>
      <c r="W1049" s="167"/>
      <c r="X1049" s="145"/>
      <c r="Y1049" s="90"/>
      <c r="Z1049" s="87"/>
      <c r="AA1049" s="87"/>
      <c r="AB1049" s="2"/>
      <c r="AC1049" s="2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  <c r="GR1049" s="1"/>
      <c r="GS1049" s="1"/>
      <c r="GT1049" s="1"/>
      <c r="GU1049" s="1"/>
      <c r="GV1049" s="1"/>
      <c r="GW1049" s="1"/>
      <c r="GX1049" s="1"/>
    </row>
    <row r="1050" spans="1:206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2"/>
      <c r="V1050" s="90"/>
      <c r="W1050" s="167"/>
      <c r="X1050" s="145"/>
      <c r="Y1050" s="90"/>
      <c r="Z1050" s="87"/>
      <c r="AA1050" s="87"/>
      <c r="AB1050" s="2"/>
      <c r="AC1050" s="2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  <c r="GR1050" s="1"/>
      <c r="GS1050" s="1"/>
      <c r="GT1050" s="1"/>
      <c r="GU1050" s="1"/>
      <c r="GV1050" s="1"/>
      <c r="GW1050" s="1"/>
      <c r="GX1050" s="1"/>
    </row>
    <row r="1051" spans="1:206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2"/>
      <c r="V1051" s="90"/>
      <c r="W1051" s="167"/>
      <c r="X1051" s="145"/>
      <c r="Y1051" s="90"/>
      <c r="Z1051" s="87"/>
      <c r="AA1051" s="87"/>
      <c r="AB1051" s="2"/>
      <c r="AC1051" s="2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  <c r="GR1051" s="1"/>
      <c r="GS1051" s="1"/>
      <c r="GT1051" s="1"/>
      <c r="GU1051" s="1"/>
      <c r="GV1051" s="1"/>
      <c r="GW1051" s="1"/>
      <c r="GX1051" s="1"/>
    </row>
    <row r="1052" spans="1:206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2"/>
      <c r="V1052" s="90"/>
      <c r="W1052" s="167"/>
      <c r="X1052" s="145"/>
      <c r="Y1052" s="90"/>
      <c r="Z1052" s="87"/>
      <c r="AA1052" s="87"/>
      <c r="AB1052" s="2"/>
      <c r="AC1052" s="2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  <c r="GR1052" s="1"/>
      <c r="GS1052" s="1"/>
      <c r="GT1052" s="1"/>
      <c r="GU1052" s="1"/>
      <c r="GV1052" s="1"/>
      <c r="GW1052" s="1"/>
      <c r="GX1052" s="1"/>
    </row>
    <row r="1053" spans="1:206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2"/>
      <c r="V1053" s="90"/>
      <c r="W1053" s="167"/>
      <c r="X1053" s="145"/>
      <c r="Y1053" s="90"/>
      <c r="Z1053" s="87"/>
      <c r="AA1053" s="87"/>
      <c r="AB1053" s="2"/>
      <c r="AC1053" s="2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  <c r="GR1053" s="1"/>
      <c r="GS1053" s="1"/>
      <c r="GT1053" s="1"/>
      <c r="GU1053" s="1"/>
      <c r="GV1053" s="1"/>
      <c r="GW1053" s="1"/>
      <c r="GX1053" s="1"/>
    </row>
    <row r="1054" spans="1:206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2"/>
      <c r="V1054" s="90"/>
      <c r="W1054" s="167"/>
      <c r="X1054" s="145"/>
      <c r="Y1054" s="90"/>
      <c r="Z1054" s="87"/>
      <c r="AA1054" s="87"/>
      <c r="AB1054" s="2"/>
      <c r="AC1054" s="2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  <c r="GR1054" s="1"/>
      <c r="GS1054" s="1"/>
      <c r="GT1054" s="1"/>
      <c r="GU1054" s="1"/>
      <c r="GV1054" s="1"/>
      <c r="GW1054" s="1"/>
      <c r="GX1054" s="1"/>
    </row>
    <row r="1055" spans="1:206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2"/>
      <c r="V1055" s="90"/>
      <c r="W1055" s="167"/>
      <c r="X1055" s="145"/>
      <c r="Y1055" s="90"/>
      <c r="Z1055" s="87"/>
      <c r="AA1055" s="87"/>
      <c r="AB1055" s="2"/>
      <c r="AC1055" s="2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  <c r="GR1055" s="1"/>
      <c r="GS1055" s="1"/>
      <c r="GT1055" s="1"/>
      <c r="GU1055" s="1"/>
      <c r="GV1055" s="1"/>
      <c r="GW1055" s="1"/>
      <c r="GX1055" s="1"/>
    </row>
    <row r="1056" spans="1:206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2"/>
      <c r="V1056" s="90"/>
      <c r="W1056" s="167"/>
      <c r="X1056" s="145"/>
      <c r="Y1056" s="90"/>
      <c r="Z1056" s="87"/>
      <c r="AA1056" s="87"/>
      <c r="AB1056" s="2"/>
      <c r="AC1056" s="2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  <c r="GR1056" s="1"/>
      <c r="GS1056" s="1"/>
      <c r="GT1056" s="1"/>
      <c r="GU1056" s="1"/>
      <c r="GV1056" s="1"/>
      <c r="GW1056" s="1"/>
      <c r="GX1056" s="1"/>
    </row>
    <row r="1057" spans="1:206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2"/>
      <c r="V1057" s="90"/>
      <c r="W1057" s="167"/>
      <c r="X1057" s="145"/>
      <c r="Y1057" s="90"/>
      <c r="Z1057" s="87"/>
      <c r="AA1057" s="87"/>
      <c r="AB1057" s="2"/>
      <c r="AC1057" s="2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  <c r="GR1057" s="1"/>
      <c r="GS1057" s="1"/>
      <c r="GT1057" s="1"/>
      <c r="GU1057" s="1"/>
      <c r="GV1057" s="1"/>
      <c r="GW1057" s="1"/>
      <c r="GX1057" s="1"/>
    </row>
    <row r="1058" spans="1:206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2"/>
      <c r="V1058" s="90"/>
      <c r="W1058" s="167"/>
      <c r="X1058" s="145"/>
      <c r="Y1058" s="90"/>
      <c r="Z1058" s="87"/>
      <c r="AA1058" s="87"/>
      <c r="AB1058" s="2"/>
      <c r="AC1058" s="2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  <c r="GR1058" s="1"/>
      <c r="GS1058" s="1"/>
      <c r="GT1058" s="1"/>
      <c r="GU1058" s="1"/>
      <c r="GV1058" s="1"/>
      <c r="GW1058" s="1"/>
      <c r="GX1058" s="1"/>
    </row>
    <row r="1059" spans="1:206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2"/>
      <c r="V1059" s="90"/>
      <c r="W1059" s="167"/>
      <c r="X1059" s="145"/>
      <c r="Y1059" s="90"/>
      <c r="Z1059" s="87"/>
      <c r="AA1059" s="87"/>
      <c r="AB1059" s="2"/>
      <c r="AC1059" s="2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  <c r="GR1059" s="1"/>
      <c r="GS1059" s="1"/>
      <c r="GT1059" s="1"/>
      <c r="GU1059" s="1"/>
      <c r="GV1059" s="1"/>
      <c r="GW1059" s="1"/>
      <c r="GX1059" s="1"/>
    </row>
    <row r="1060" spans="1:206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2"/>
      <c r="V1060" s="90"/>
      <c r="W1060" s="167"/>
      <c r="X1060" s="145"/>
      <c r="Y1060" s="90"/>
      <c r="Z1060" s="87"/>
      <c r="AA1060" s="87"/>
      <c r="AB1060" s="2"/>
      <c r="AC1060" s="2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  <c r="GR1060" s="1"/>
      <c r="GS1060" s="1"/>
      <c r="GT1060" s="1"/>
      <c r="GU1060" s="1"/>
      <c r="GV1060" s="1"/>
      <c r="GW1060" s="1"/>
      <c r="GX1060" s="1"/>
    </row>
    <row r="1061" spans="1:206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2"/>
      <c r="V1061" s="90"/>
      <c r="W1061" s="167"/>
      <c r="X1061" s="145"/>
      <c r="Y1061" s="90"/>
      <c r="Z1061" s="87"/>
      <c r="AA1061" s="87"/>
      <c r="AB1061" s="2"/>
      <c r="AC1061" s="2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  <c r="GR1061" s="1"/>
      <c r="GS1061" s="1"/>
      <c r="GT1061" s="1"/>
      <c r="GU1061" s="1"/>
      <c r="GV1061" s="1"/>
      <c r="GW1061" s="1"/>
      <c r="GX1061" s="1"/>
    </row>
    <row r="1062" spans="1:206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2"/>
      <c r="V1062" s="90"/>
      <c r="W1062" s="167"/>
      <c r="X1062" s="145"/>
      <c r="Y1062" s="90"/>
      <c r="Z1062" s="87"/>
      <c r="AA1062" s="87"/>
      <c r="AB1062" s="2"/>
      <c r="AC1062" s="2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  <c r="GR1062" s="1"/>
      <c r="GS1062" s="1"/>
      <c r="GT1062" s="1"/>
      <c r="GU1062" s="1"/>
      <c r="GV1062" s="1"/>
      <c r="GW1062" s="1"/>
      <c r="GX1062" s="1"/>
    </row>
    <row r="1063" spans="1:206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2"/>
      <c r="V1063" s="90"/>
      <c r="W1063" s="167"/>
      <c r="X1063" s="145"/>
      <c r="Y1063" s="90"/>
      <c r="Z1063" s="87"/>
      <c r="AA1063" s="87"/>
      <c r="AB1063" s="2"/>
      <c r="AC1063" s="2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  <c r="GR1063" s="1"/>
      <c r="GS1063" s="1"/>
      <c r="GT1063" s="1"/>
      <c r="GU1063" s="1"/>
      <c r="GV1063" s="1"/>
      <c r="GW1063" s="1"/>
      <c r="GX1063" s="1"/>
    </row>
    <row r="1064" spans="1:206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2"/>
      <c r="V1064" s="90"/>
      <c r="W1064" s="167"/>
      <c r="X1064" s="145"/>
      <c r="Y1064" s="90"/>
      <c r="Z1064" s="87"/>
      <c r="AA1064" s="87"/>
      <c r="AB1064" s="2"/>
      <c r="AC1064" s="2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  <c r="GR1064" s="1"/>
      <c r="GS1064" s="1"/>
      <c r="GT1064" s="1"/>
      <c r="GU1064" s="1"/>
      <c r="GV1064" s="1"/>
      <c r="GW1064" s="1"/>
      <c r="GX1064" s="1"/>
    </row>
    <row r="1065" spans="1:206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2"/>
      <c r="V1065" s="90"/>
      <c r="W1065" s="167"/>
      <c r="X1065" s="145"/>
      <c r="Y1065" s="90"/>
      <c r="Z1065" s="87"/>
      <c r="AA1065" s="87"/>
      <c r="AB1065" s="2"/>
      <c r="AC1065" s="2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  <c r="GR1065" s="1"/>
      <c r="GS1065" s="1"/>
      <c r="GT1065" s="1"/>
      <c r="GU1065" s="1"/>
      <c r="GV1065" s="1"/>
      <c r="GW1065" s="1"/>
      <c r="GX1065" s="1"/>
    </row>
    <row r="1066" spans="1:206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2"/>
      <c r="V1066" s="90"/>
      <c r="W1066" s="167"/>
      <c r="X1066" s="145"/>
      <c r="Y1066" s="90"/>
      <c r="Z1066" s="87"/>
      <c r="AA1066" s="87"/>
      <c r="AB1066" s="2"/>
      <c r="AC1066" s="2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  <c r="GR1066" s="1"/>
      <c r="GS1066" s="1"/>
      <c r="GT1066" s="1"/>
      <c r="GU1066" s="1"/>
      <c r="GV1066" s="1"/>
      <c r="GW1066" s="1"/>
      <c r="GX1066" s="1"/>
    </row>
    <row r="1067" spans="1:206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2"/>
      <c r="V1067" s="90"/>
      <c r="W1067" s="167"/>
      <c r="X1067" s="145"/>
      <c r="Y1067" s="90"/>
      <c r="Z1067" s="87"/>
      <c r="AA1067" s="87"/>
      <c r="AB1067" s="2"/>
      <c r="AC1067" s="2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  <c r="GR1067" s="1"/>
      <c r="GS1067" s="1"/>
      <c r="GT1067" s="1"/>
      <c r="GU1067" s="1"/>
      <c r="GV1067" s="1"/>
      <c r="GW1067" s="1"/>
      <c r="GX1067" s="1"/>
    </row>
    <row r="1068" spans="1:206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2"/>
      <c r="V1068" s="90"/>
      <c r="W1068" s="167"/>
      <c r="X1068" s="145"/>
      <c r="Y1068" s="90"/>
      <c r="Z1068" s="87"/>
      <c r="AA1068" s="87"/>
      <c r="AB1068" s="2"/>
      <c r="AC1068" s="2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  <c r="GR1068" s="1"/>
      <c r="GS1068" s="1"/>
      <c r="GT1068" s="1"/>
      <c r="GU1068" s="1"/>
      <c r="GV1068" s="1"/>
      <c r="GW1068" s="1"/>
      <c r="GX1068" s="1"/>
    </row>
    <row r="1069" spans="1:206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2"/>
      <c r="V1069" s="90"/>
      <c r="W1069" s="167"/>
      <c r="X1069" s="145"/>
      <c r="Y1069" s="90"/>
      <c r="Z1069" s="87"/>
      <c r="AA1069" s="87"/>
      <c r="AB1069" s="2"/>
      <c r="AC1069" s="2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  <c r="GR1069" s="1"/>
      <c r="GS1069" s="1"/>
      <c r="GT1069" s="1"/>
      <c r="GU1069" s="1"/>
      <c r="GV1069" s="1"/>
      <c r="GW1069" s="1"/>
      <c r="GX1069" s="1"/>
    </row>
    <row r="1070" spans="1:206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2"/>
      <c r="V1070" s="90"/>
      <c r="W1070" s="167"/>
      <c r="X1070" s="145"/>
      <c r="Y1070" s="90"/>
      <c r="Z1070" s="87"/>
      <c r="AA1070" s="87"/>
      <c r="AB1070" s="2"/>
      <c r="AC1070" s="2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  <c r="GR1070" s="1"/>
      <c r="GS1070" s="1"/>
      <c r="GT1070" s="1"/>
      <c r="GU1070" s="1"/>
      <c r="GV1070" s="1"/>
      <c r="GW1070" s="1"/>
      <c r="GX1070" s="1"/>
    </row>
    <row r="1071" spans="1:206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2"/>
      <c r="V1071" s="90"/>
      <c r="W1071" s="167"/>
      <c r="X1071" s="145"/>
      <c r="Y1071" s="90"/>
      <c r="Z1071" s="87"/>
      <c r="AA1071" s="87"/>
      <c r="AB1071" s="2"/>
      <c r="AC1071" s="2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  <c r="GR1071" s="1"/>
      <c r="GS1071" s="1"/>
      <c r="GT1071" s="1"/>
      <c r="GU1071" s="1"/>
      <c r="GV1071" s="1"/>
      <c r="GW1071" s="1"/>
      <c r="GX1071" s="1"/>
    </row>
    <row r="1072" spans="1:206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2"/>
      <c r="V1072" s="90"/>
      <c r="W1072" s="167"/>
      <c r="X1072" s="145"/>
      <c r="Y1072" s="90"/>
      <c r="Z1072" s="87"/>
      <c r="AA1072" s="87"/>
      <c r="AB1072" s="2"/>
      <c r="AC1072" s="2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  <c r="GR1072" s="1"/>
      <c r="GS1072" s="1"/>
      <c r="GT1072" s="1"/>
      <c r="GU1072" s="1"/>
      <c r="GV1072" s="1"/>
      <c r="GW1072" s="1"/>
      <c r="GX1072" s="1"/>
    </row>
    <row r="1073" spans="1:206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2"/>
      <c r="U1073" s="2"/>
      <c r="V1073" s="90"/>
      <c r="W1073" s="167"/>
      <c r="X1073" s="145"/>
      <c r="Y1073" s="90"/>
      <c r="Z1073" s="87"/>
      <c r="AA1073" s="87"/>
      <c r="AB1073" s="2"/>
      <c r="AC1073" s="2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  <c r="GR1073" s="1"/>
      <c r="GS1073" s="1"/>
      <c r="GT1073" s="1"/>
      <c r="GU1073" s="1"/>
      <c r="GV1073" s="1"/>
      <c r="GW1073" s="1"/>
      <c r="GX1073" s="1"/>
    </row>
    <row r="1074" spans="1:206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2"/>
      <c r="U1074" s="2"/>
      <c r="V1074" s="90"/>
      <c r="W1074" s="167"/>
      <c r="X1074" s="145"/>
      <c r="Y1074" s="90"/>
      <c r="Z1074" s="87"/>
      <c r="AA1074" s="87"/>
      <c r="AB1074" s="2"/>
      <c r="AC1074" s="2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  <c r="GR1074" s="1"/>
      <c r="GS1074" s="1"/>
      <c r="GT1074" s="1"/>
      <c r="GU1074" s="1"/>
      <c r="GV1074" s="1"/>
      <c r="GW1074" s="1"/>
      <c r="GX1074" s="1"/>
    </row>
    <row r="1075" spans="1:206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2"/>
      <c r="U1075" s="2"/>
      <c r="V1075" s="90"/>
      <c r="W1075" s="167"/>
      <c r="X1075" s="145"/>
      <c r="Y1075" s="90"/>
      <c r="Z1075" s="87"/>
      <c r="AA1075" s="87"/>
      <c r="AB1075" s="2"/>
      <c r="AC1075" s="2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  <c r="GR1075" s="1"/>
      <c r="GS1075" s="1"/>
      <c r="GT1075" s="1"/>
      <c r="GU1075" s="1"/>
      <c r="GV1075" s="1"/>
      <c r="GW1075" s="1"/>
      <c r="GX1075" s="1"/>
    </row>
    <row r="1076" spans="1:206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2"/>
      <c r="U1076" s="2"/>
      <c r="V1076" s="90"/>
      <c r="W1076" s="167"/>
      <c r="X1076" s="145"/>
      <c r="Y1076" s="90"/>
      <c r="Z1076" s="87"/>
      <c r="AA1076" s="87"/>
      <c r="AB1076" s="2"/>
      <c r="AC1076" s="2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  <c r="GR1076" s="1"/>
      <c r="GS1076" s="1"/>
      <c r="GT1076" s="1"/>
      <c r="GU1076" s="1"/>
      <c r="GV1076" s="1"/>
      <c r="GW1076" s="1"/>
      <c r="GX1076" s="1"/>
    </row>
    <row r="1077" spans="1:206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2"/>
      <c r="U1077" s="2"/>
      <c r="V1077" s="90"/>
      <c r="W1077" s="167"/>
      <c r="X1077" s="145"/>
      <c r="Y1077" s="90"/>
      <c r="Z1077" s="87"/>
      <c r="AA1077" s="87"/>
      <c r="AB1077" s="2"/>
      <c r="AC1077" s="2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  <c r="GR1077" s="1"/>
      <c r="GS1077" s="1"/>
      <c r="GT1077" s="1"/>
      <c r="GU1077" s="1"/>
      <c r="GV1077" s="1"/>
      <c r="GW1077" s="1"/>
      <c r="GX1077" s="1"/>
    </row>
    <row r="1078" spans="1:206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2"/>
      <c r="U1078" s="2"/>
      <c r="V1078" s="90"/>
      <c r="W1078" s="167"/>
      <c r="X1078" s="145"/>
      <c r="Y1078" s="90"/>
      <c r="Z1078" s="87"/>
      <c r="AA1078" s="87"/>
      <c r="AB1078" s="2"/>
      <c r="AC1078" s="2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  <c r="GR1078" s="1"/>
      <c r="GS1078" s="1"/>
      <c r="GT1078" s="1"/>
      <c r="GU1078" s="1"/>
      <c r="GV1078" s="1"/>
      <c r="GW1078" s="1"/>
      <c r="GX1078" s="1"/>
    </row>
    <row r="1079" spans="1:206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2"/>
      <c r="U1079" s="2"/>
      <c r="V1079" s="90"/>
      <c r="W1079" s="167"/>
      <c r="X1079" s="145"/>
      <c r="Y1079" s="90"/>
      <c r="Z1079" s="87"/>
      <c r="AA1079" s="87"/>
      <c r="AB1079" s="2"/>
      <c r="AC1079" s="2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  <c r="GR1079" s="1"/>
      <c r="GS1079" s="1"/>
      <c r="GT1079" s="1"/>
      <c r="GU1079" s="1"/>
      <c r="GV1079" s="1"/>
      <c r="GW1079" s="1"/>
      <c r="GX1079" s="1"/>
    </row>
    <row r="1080" spans="1:206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2"/>
      <c r="U1080" s="2"/>
      <c r="V1080" s="90"/>
      <c r="W1080" s="167"/>
      <c r="X1080" s="145"/>
      <c r="Y1080" s="90"/>
      <c r="Z1080" s="87"/>
      <c r="AA1080" s="87"/>
      <c r="AB1080" s="2"/>
      <c r="AC1080" s="2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  <c r="GR1080" s="1"/>
      <c r="GS1080" s="1"/>
      <c r="GT1080" s="1"/>
      <c r="GU1080" s="1"/>
      <c r="GV1080" s="1"/>
      <c r="GW1080" s="1"/>
      <c r="GX1080" s="1"/>
    </row>
    <row r="1081" spans="1:206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2"/>
      <c r="U1081" s="2"/>
      <c r="V1081" s="90"/>
      <c r="W1081" s="167"/>
      <c r="X1081" s="145"/>
      <c r="Y1081" s="90"/>
      <c r="Z1081" s="87"/>
      <c r="AA1081" s="87"/>
      <c r="AB1081" s="2"/>
      <c r="AC1081" s="2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  <c r="GR1081" s="1"/>
      <c r="GS1081" s="1"/>
      <c r="GT1081" s="1"/>
      <c r="GU1081" s="1"/>
      <c r="GV1081" s="1"/>
      <c r="GW1081" s="1"/>
      <c r="GX1081" s="1"/>
    </row>
    <row r="1082" spans="1:206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2"/>
      <c r="U1082" s="2"/>
      <c r="V1082" s="90"/>
      <c r="W1082" s="167"/>
      <c r="X1082" s="145"/>
      <c r="Y1082" s="90"/>
      <c r="Z1082" s="87"/>
      <c r="AA1082" s="87"/>
      <c r="AB1082" s="2"/>
      <c r="AC1082" s="2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  <c r="GR1082" s="1"/>
      <c r="GS1082" s="1"/>
      <c r="GT1082" s="1"/>
      <c r="GU1082" s="1"/>
      <c r="GV1082" s="1"/>
      <c r="GW1082" s="1"/>
      <c r="GX1082" s="1"/>
    </row>
    <row r="1083" spans="1:206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2"/>
      <c r="U1083" s="2"/>
      <c r="V1083" s="90"/>
      <c r="W1083" s="167"/>
      <c r="X1083" s="145"/>
      <c r="Y1083" s="90"/>
      <c r="Z1083" s="87"/>
      <c r="AA1083" s="87"/>
      <c r="AB1083" s="2"/>
      <c r="AC1083" s="2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  <c r="GR1083" s="1"/>
      <c r="GS1083" s="1"/>
      <c r="GT1083" s="1"/>
      <c r="GU1083" s="1"/>
      <c r="GV1083" s="1"/>
      <c r="GW1083" s="1"/>
      <c r="GX1083" s="1"/>
    </row>
    <row r="1084" spans="1:206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2"/>
      <c r="U1084" s="2"/>
      <c r="V1084" s="90"/>
      <c r="W1084" s="167"/>
      <c r="X1084" s="145"/>
      <c r="Y1084" s="90"/>
      <c r="Z1084" s="87"/>
      <c r="AA1084" s="87"/>
      <c r="AB1084" s="2"/>
      <c r="AC1084" s="2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  <c r="GR1084" s="1"/>
      <c r="GS1084" s="1"/>
      <c r="GT1084" s="1"/>
      <c r="GU1084" s="1"/>
      <c r="GV1084" s="1"/>
      <c r="GW1084" s="1"/>
      <c r="GX1084" s="1"/>
    </row>
    <row r="1085" spans="1:206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2"/>
      <c r="V1085" s="90"/>
      <c r="W1085" s="167"/>
      <c r="X1085" s="145"/>
      <c r="Y1085" s="90"/>
      <c r="Z1085" s="87"/>
      <c r="AA1085" s="87"/>
      <c r="AB1085" s="2"/>
      <c r="AC1085" s="2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  <c r="GR1085" s="1"/>
      <c r="GS1085" s="1"/>
      <c r="GT1085" s="1"/>
      <c r="GU1085" s="1"/>
      <c r="GV1085" s="1"/>
      <c r="GW1085" s="1"/>
      <c r="GX1085" s="1"/>
    </row>
    <row r="1086" spans="1:206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2"/>
      <c r="V1086" s="90"/>
      <c r="W1086" s="167"/>
      <c r="X1086" s="145"/>
      <c r="Y1086" s="90"/>
      <c r="Z1086" s="87"/>
      <c r="AA1086" s="87"/>
      <c r="AB1086" s="2"/>
      <c r="AC1086" s="2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  <c r="GR1086" s="1"/>
      <c r="GS1086" s="1"/>
      <c r="GT1086" s="1"/>
      <c r="GU1086" s="1"/>
      <c r="GV1086" s="1"/>
      <c r="GW1086" s="1"/>
      <c r="GX1086" s="1"/>
    </row>
    <row r="1087" spans="1:206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2"/>
      <c r="V1087" s="90"/>
      <c r="W1087" s="167"/>
      <c r="X1087" s="145"/>
      <c r="Y1087" s="90"/>
      <c r="Z1087" s="87"/>
      <c r="AA1087" s="87"/>
      <c r="AB1087" s="2"/>
      <c r="AC1087" s="2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  <c r="GR1087" s="1"/>
      <c r="GS1087" s="1"/>
      <c r="GT1087" s="1"/>
      <c r="GU1087" s="1"/>
      <c r="GV1087" s="1"/>
      <c r="GW1087" s="1"/>
      <c r="GX1087" s="1"/>
    </row>
    <row r="1088" spans="1:206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2"/>
      <c r="V1088" s="90"/>
      <c r="W1088" s="167"/>
      <c r="X1088" s="145"/>
      <c r="Y1088" s="90"/>
      <c r="Z1088" s="87"/>
      <c r="AA1088" s="87"/>
      <c r="AB1088" s="2"/>
      <c r="AC1088" s="2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  <c r="GR1088" s="1"/>
      <c r="GS1088" s="1"/>
      <c r="GT1088" s="1"/>
      <c r="GU1088" s="1"/>
      <c r="GV1088" s="1"/>
      <c r="GW1088" s="1"/>
      <c r="GX1088" s="1"/>
    </row>
    <row r="1089" spans="1:206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2"/>
      <c r="V1089" s="90"/>
      <c r="W1089" s="167"/>
      <c r="X1089" s="145"/>
      <c r="Y1089" s="90"/>
      <c r="Z1089" s="87"/>
      <c r="AA1089" s="87"/>
      <c r="AB1089" s="2"/>
      <c r="AC1089" s="2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  <c r="GR1089" s="1"/>
      <c r="GS1089" s="1"/>
      <c r="GT1089" s="1"/>
      <c r="GU1089" s="1"/>
      <c r="GV1089" s="1"/>
      <c r="GW1089" s="1"/>
      <c r="GX1089" s="1"/>
    </row>
    <row r="1090" spans="1:206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2"/>
      <c r="V1090" s="90"/>
      <c r="W1090" s="167"/>
      <c r="X1090" s="145"/>
      <c r="Y1090" s="90"/>
      <c r="Z1090" s="87"/>
      <c r="AA1090" s="87"/>
      <c r="AB1090" s="2"/>
      <c r="AC1090" s="2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  <c r="GR1090" s="1"/>
      <c r="GS1090" s="1"/>
      <c r="GT1090" s="1"/>
      <c r="GU1090" s="1"/>
      <c r="GV1090" s="1"/>
      <c r="GW1090" s="1"/>
      <c r="GX1090" s="1"/>
    </row>
    <row r="1091" spans="1:206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2"/>
      <c r="V1091" s="90"/>
      <c r="W1091" s="167"/>
      <c r="X1091" s="145"/>
      <c r="Y1091" s="90"/>
      <c r="Z1091" s="87"/>
      <c r="AA1091" s="87"/>
      <c r="AB1091" s="2"/>
      <c r="AC1091" s="2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  <c r="GR1091" s="1"/>
      <c r="GS1091" s="1"/>
      <c r="GT1091" s="1"/>
      <c r="GU1091" s="1"/>
      <c r="GV1091" s="1"/>
      <c r="GW1091" s="1"/>
      <c r="GX1091" s="1"/>
    </row>
    <row r="1092" spans="1:206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2"/>
      <c r="V1092" s="90"/>
      <c r="W1092" s="167"/>
      <c r="X1092" s="145"/>
      <c r="Y1092" s="90"/>
      <c r="Z1092" s="87"/>
      <c r="AA1092" s="87"/>
      <c r="AB1092" s="2"/>
      <c r="AC1092" s="2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  <c r="GR1092" s="1"/>
      <c r="GS1092" s="1"/>
      <c r="GT1092" s="1"/>
      <c r="GU1092" s="1"/>
      <c r="GV1092" s="1"/>
      <c r="GW1092" s="1"/>
      <c r="GX1092" s="1"/>
    </row>
    <row r="1093" spans="1:206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2"/>
      <c r="V1093" s="90"/>
      <c r="W1093" s="167"/>
      <c r="X1093" s="145"/>
      <c r="Y1093" s="90"/>
      <c r="Z1093" s="87"/>
      <c r="AA1093" s="87"/>
      <c r="AB1093" s="2"/>
      <c r="AC1093" s="2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  <c r="GR1093" s="1"/>
      <c r="GS1093" s="1"/>
      <c r="GT1093" s="1"/>
      <c r="GU1093" s="1"/>
      <c r="GV1093" s="1"/>
      <c r="GW1093" s="1"/>
      <c r="GX1093" s="1"/>
    </row>
    <row r="1094" spans="1:206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2"/>
      <c r="V1094" s="90"/>
      <c r="W1094" s="167"/>
      <c r="X1094" s="145"/>
      <c r="Y1094" s="90"/>
      <c r="Z1094" s="87"/>
      <c r="AA1094" s="87"/>
      <c r="AB1094" s="2"/>
      <c r="AC1094" s="2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  <c r="GR1094" s="1"/>
      <c r="GS1094" s="1"/>
      <c r="GT1094" s="1"/>
      <c r="GU1094" s="1"/>
      <c r="GV1094" s="1"/>
      <c r="GW1094" s="1"/>
      <c r="GX1094" s="1"/>
    </row>
    <row r="1095" spans="1:206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2"/>
      <c r="V1095" s="90"/>
      <c r="W1095" s="167"/>
      <c r="X1095" s="145"/>
      <c r="Y1095" s="90"/>
      <c r="Z1095" s="87"/>
      <c r="AA1095" s="87"/>
      <c r="AB1095" s="2"/>
      <c r="AC1095" s="2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  <c r="GR1095" s="1"/>
      <c r="GS1095" s="1"/>
      <c r="GT1095" s="1"/>
      <c r="GU1095" s="1"/>
      <c r="GV1095" s="1"/>
      <c r="GW1095" s="1"/>
      <c r="GX1095" s="1"/>
    </row>
    <row r="1096" spans="1:206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2"/>
      <c r="V1096" s="90"/>
      <c r="W1096" s="167"/>
      <c r="X1096" s="145"/>
      <c r="Y1096" s="90"/>
      <c r="Z1096" s="87"/>
      <c r="AA1096" s="87"/>
      <c r="AB1096" s="2"/>
      <c r="AC1096" s="2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  <c r="GR1096" s="1"/>
      <c r="GS1096" s="1"/>
      <c r="GT1096" s="1"/>
      <c r="GU1096" s="1"/>
      <c r="GV1096" s="1"/>
      <c r="GW1096" s="1"/>
      <c r="GX1096" s="1"/>
    </row>
    <row r="1097" spans="1:206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2"/>
      <c r="V1097" s="90"/>
      <c r="W1097" s="167"/>
      <c r="X1097" s="145"/>
      <c r="Y1097" s="90"/>
      <c r="Z1097" s="87"/>
      <c r="AA1097" s="87"/>
      <c r="AB1097" s="2"/>
      <c r="AC1097" s="2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  <c r="GR1097" s="1"/>
      <c r="GS1097" s="1"/>
      <c r="GT1097" s="1"/>
      <c r="GU1097" s="1"/>
      <c r="GV1097" s="1"/>
      <c r="GW1097" s="1"/>
      <c r="GX1097" s="1"/>
    </row>
    <row r="1098" spans="1:206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2"/>
      <c r="V1098" s="90"/>
      <c r="W1098" s="167"/>
      <c r="X1098" s="145"/>
      <c r="Y1098" s="90"/>
      <c r="Z1098" s="87"/>
      <c r="AA1098" s="87"/>
      <c r="AB1098" s="2"/>
      <c r="AC1098" s="2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  <c r="GR1098" s="1"/>
      <c r="GS1098" s="1"/>
      <c r="GT1098" s="1"/>
      <c r="GU1098" s="1"/>
      <c r="GV1098" s="1"/>
      <c r="GW1098" s="1"/>
      <c r="GX1098" s="1"/>
    </row>
    <row r="1099" spans="1:206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2"/>
      <c r="V1099" s="90"/>
      <c r="W1099" s="167"/>
      <c r="X1099" s="145"/>
      <c r="Y1099" s="90"/>
      <c r="Z1099" s="87"/>
      <c r="AA1099" s="87"/>
      <c r="AB1099" s="2"/>
      <c r="AC1099" s="2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  <c r="GR1099" s="1"/>
      <c r="GS1099" s="1"/>
      <c r="GT1099" s="1"/>
      <c r="GU1099" s="1"/>
      <c r="GV1099" s="1"/>
      <c r="GW1099" s="1"/>
      <c r="GX1099" s="1"/>
    </row>
    <row r="1100" spans="1:206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2"/>
      <c r="V1100" s="90"/>
      <c r="W1100" s="167"/>
      <c r="X1100" s="145"/>
      <c r="Y1100" s="90"/>
      <c r="Z1100" s="87"/>
      <c r="AA1100" s="87"/>
      <c r="AB1100" s="2"/>
      <c r="AC1100" s="2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  <c r="GR1100" s="1"/>
      <c r="GS1100" s="1"/>
      <c r="GT1100" s="1"/>
      <c r="GU1100" s="1"/>
      <c r="GV1100" s="1"/>
      <c r="GW1100" s="1"/>
      <c r="GX1100" s="1"/>
    </row>
    <row r="1101" spans="1:206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2"/>
      <c r="V1101" s="90"/>
      <c r="W1101" s="167"/>
      <c r="X1101" s="145"/>
      <c r="Y1101" s="90"/>
      <c r="Z1101" s="87"/>
      <c r="AA1101" s="87"/>
      <c r="AB1101" s="2"/>
      <c r="AC1101" s="2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  <c r="GR1101" s="1"/>
      <c r="GS1101" s="1"/>
      <c r="GT1101" s="1"/>
      <c r="GU1101" s="1"/>
      <c r="GV1101" s="1"/>
      <c r="GW1101" s="1"/>
      <c r="GX1101" s="1"/>
    </row>
    <row r="1102" spans="1:206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2"/>
      <c r="V1102" s="90"/>
      <c r="W1102" s="167"/>
      <c r="X1102" s="145"/>
      <c r="Y1102" s="90"/>
      <c r="Z1102" s="87"/>
      <c r="AA1102" s="87"/>
      <c r="AB1102" s="2"/>
      <c r="AC1102" s="2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  <c r="GR1102" s="1"/>
      <c r="GS1102" s="1"/>
      <c r="GT1102" s="1"/>
      <c r="GU1102" s="1"/>
      <c r="GV1102" s="1"/>
      <c r="GW1102" s="1"/>
      <c r="GX1102" s="1"/>
    </row>
    <row r="1103" spans="1:206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2"/>
      <c r="V1103" s="90"/>
      <c r="W1103" s="167"/>
      <c r="X1103" s="145"/>
      <c r="Y1103" s="90"/>
      <c r="Z1103" s="87"/>
      <c r="AA1103" s="87"/>
      <c r="AB1103" s="2"/>
      <c r="AC1103" s="2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  <c r="GR1103" s="1"/>
      <c r="GS1103" s="1"/>
      <c r="GT1103" s="1"/>
      <c r="GU1103" s="1"/>
      <c r="GV1103" s="1"/>
      <c r="GW1103" s="1"/>
      <c r="GX1103" s="1"/>
    </row>
    <row r="1104" spans="1:206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2"/>
      <c r="V1104" s="90"/>
      <c r="W1104" s="167"/>
      <c r="X1104" s="145"/>
      <c r="Y1104" s="90"/>
      <c r="Z1104" s="87"/>
      <c r="AA1104" s="87"/>
      <c r="AB1104" s="2"/>
      <c r="AC1104" s="2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  <c r="GR1104" s="1"/>
      <c r="GS1104" s="1"/>
      <c r="GT1104" s="1"/>
      <c r="GU1104" s="1"/>
      <c r="GV1104" s="1"/>
      <c r="GW1104" s="1"/>
      <c r="GX1104" s="1"/>
    </row>
    <row r="1105" spans="1:206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2"/>
      <c r="V1105" s="90"/>
      <c r="W1105" s="167"/>
      <c r="X1105" s="145"/>
      <c r="Y1105" s="90"/>
      <c r="Z1105" s="87"/>
      <c r="AA1105" s="87"/>
      <c r="AB1105" s="2"/>
      <c r="AC1105" s="2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  <c r="GR1105" s="1"/>
      <c r="GS1105" s="1"/>
      <c r="GT1105" s="1"/>
      <c r="GU1105" s="1"/>
      <c r="GV1105" s="1"/>
      <c r="GW1105" s="1"/>
      <c r="GX1105" s="1"/>
    </row>
    <row r="1106" spans="1:206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2"/>
      <c r="V1106" s="90"/>
      <c r="W1106" s="167"/>
      <c r="X1106" s="145"/>
      <c r="Y1106" s="90"/>
      <c r="Z1106" s="87"/>
      <c r="AA1106" s="87"/>
      <c r="AB1106" s="2"/>
      <c r="AC1106" s="2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  <c r="GR1106" s="1"/>
      <c r="GS1106" s="1"/>
      <c r="GT1106" s="1"/>
      <c r="GU1106" s="1"/>
      <c r="GV1106" s="1"/>
      <c r="GW1106" s="1"/>
      <c r="GX1106" s="1"/>
    </row>
    <row r="1107" spans="1:206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2"/>
      <c r="V1107" s="90"/>
      <c r="W1107" s="167"/>
      <c r="X1107" s="145"/>
      <c r="Y1107" s="90"/>
      <c r="Z1107" s="87"/>
      <c r="AA1107" s="87"/>
      <c r="AB1107" s="2"/>
      <c r="AC1107" s="2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  <c r="GR1107" s="1"/>
      <c r="GS1107" s="1"/>
      <c r="GT1107" s="1"/>
      <c r="GU1107" s="1"/>
      <c r="GV1107" s="1"/>
      <c r="GW1107" s="1"/>
      <c r="GX1107" s="1"/>
    </row>
    <row r="1108" spans="1:206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2"/>
      <c r="V1108" s="90"/>
      <c r="W1108" s="167"/>
      <c r="X1108" s="145"/>
      <c r="Y1108" s="90"/>
      <c r="Z1108" s="87"/>
      <c r="AA1108" s="87"/>
      <c r="AB1108" s="2"/>
      <c r="AC1108" s="2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  <c r="GR1108" s="1"/>
      <c r="GS1108" s="1"/>
      <c r="GT1108" s="1"/>
      <c r="GU1108" s="1"/>
      <c r="GV1108" s="1"/>
      <c r="GW1108" s="1"/>
      <c r="GX1108" s="1"/>
    </row>
    <row r="1109" spans="1:206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2"/>
      <c r="V1109" s="90"/>
      <c r="W1109" s="167"/>
      <c r="X1109" s="145"/>
      <c r="Y1109" s="90"/>
      <c r="Z1109" s="87"/>
      <c r="AA1109" s="87"/>
      <c r="AB1109" s="2"/>
      <c r="AC1109" s="2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  <c r="GR1109" s="1"/>
      <c r="GS1109" s="1"/>
      <c r="GT1109" s="1"/>
      <c r="GU1109" s="1"/>
      <c r="GV1109" s="1"/>
      <c r="GW1109" s="1"/>
      <c r="GX1109" s="1"/>
    </row>
    <row r="1110" spans="1:206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2"/>
      <c r="V1110" s="90"/>
      <c r="W1110" s="167"/>
      <c r="X1110" s="145"/>
      <c r="Y1110" s="90"/>
      <c r="Z1110" s="87"/>
      <c r="AA1110" s="87"/>
      <c r="AB1110" s="2"/>
      <c r="AC1110" s="2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  <c r="GR1110" s="1"/>
      <c r="GS1110" s="1"/>
      <c r="GT1110" s="1"/>
      <c r="GU1110" s="1"/>
      <c r="GV1110" s="1"/>
      <c r="GW1110" s="1"/>
      <c r="GX1110" s="1"/>
    </row>
    <row r="1111" spans="1:206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2"/>
      <c r="V1111" s="90"/>
      <c r="W1111" s="167"/>
      <c r="X1111" s="145"/>
      <c r="Y1111" s="90"/>
      <c r="Z1111" s="87"/>
      <c r="AA1111" s="87"/>
      <c r="AB1111" s="2"/>
      <c r="AC1111" s="2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  <c r="GR1111" s="1"/>
      <c r="GS1111" s="1"/>
      <c r="GT1111" s="1"/>
      <c r="GU1111" s="1"/>
      <c r="GV1111" s="1"/>
      <c r="GW1111" s="1"/>
      <c r="GX1111" s="1"/>
    </row>
    <row r="1112" spans="1:206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2"/>
      <c r="V1112" s="90"/>
      <c r="W1112" s="167"/>
      <c r="X1112" s="145"/>
      <c r="Y1112" s="90"/>
      <c r="Z1112" s="87"/>
      <c r="AA1112" s="87"/>
      <c r="AB1112" s="2"/>
      <c r="AC1112" s="2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  <c r="GR1112" s="1"/>
      <c r="GS1112" s="1"/>
      <c r="GT1112" s="1"/>
      <c r="GU1112" s="1"/>
      <c r="GV1112" s="1"/>
      <c r="GW1112" s="1"/>
      <c r="GX1112" s="1"/>
    </row>
    <row r="1113" spans="1:206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2"/>
      <c r="V1113" s="90"/>
      <c r="W1113" s="167"/>
      <c r="X1113" s="145"/>
      <c r="Y1113" s="90"/>
      <c r="Z1113" s="87"/>
      <c r="AA1113" s="87"/>
      <c r="AB1113" s="2"/>
      <c r="AC1113" s="2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  <c r="GR1113" s="1"/>
      <c r="GS1113" s="1"/>
      <c r="GT1113" s="1"/>
      <c r="GU1113" s="1"/>
      <c r="GV1113" s="1"/>
      <c r="GW1113" s="1"/>
      <c r="GX1113" s="1"/>
    </row>
    <row r="1114" spans="1:206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2"/>
      <c r="V1114" s="90"/>
      <c r="W1114" s="167"/>
      <c r="X1114" s="145"/>
      <c r="Y1114" s="90"/>
      <c r="Z1114" s="87"/>
      <c r="AA1114" s="87"/>
      <c r="AB1114" s="2"/>
      <c r="AC1114" s="2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  <c r="GR1114" s="1"/>
      <c r="GS1114" s="1"/>
      <c r="GT1114" s="1"/>
      <c r="GU1114" s="1"/>
      <c r="GV1114" s="1"/>
      <c r="GW1114" s="1"/>
      <c r="GX1114" s="1"/>
    </row>
    <row r="1115" spans="1:206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2"/>
      <c r="V1115" s="90"/>
      <c r="W1115" s="167"/>
      <c r="X1115" s="145"/>
      <c r="Y1115" s="90"/>
      <c r="Z1115" s="87"/>
      <c r="AA1115" s="87"/>
      <c r="AB1115" s="2"/>
      <c r="AC1115" s="2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  <c r="GR1115" s="1"/>
      <c r="GS1115" s="1"/>
      <c r="GT1115" s="1"/>
      <c r="GU1115" s="1"/>
      <c r="GV1115" s="1"/>
      <c r="GW1115" s="1"/>
      <c r="GX1115" s="1"/>
    </row>
    <row r="1116" spans="1:206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2"/>
      <c r="V1116" s="90"/>
      <c r="W1116" s="167"/>
      <c r="X1116" s="145"/>
      <c r="Y1116" s="90"/>
      <c r="Z1116" s="87"/>
      <c r="AA1116" s="87"/>
      <c r="AB1116" s="2"/>
      <c r="AC1116" s="2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  <c r="GR1116" s="1"/>
      <c r="GS1116" s="1"/>
      <c r="GT1116" s="1"/>
      <c r="GU1116" s="1"/>
      <c r="GV1116" s="1"/>
      <c r="GW1116" s="1"/>
      <c r="GX1116" s="1"/>
    </row>
    <row r="1117" spans="1:206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2"/>
      <c r="V1117" s="90"/>
      <c r="W1117" s="167"/>
      <c r="X1117" s="145"/>
      <c r="Y1117" s="90"/>
      <c r="Z1117" s="87"/>
      <c r="AA1117" s="87"/>
      <c r="AB1117" s="2"/>
      <c r="AC1117" s="2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  <c r="GR1117" s="1"/>
      <c r="GS1117" s="1"/>
      <c r="GT1117" s="1"/>
      <c r="GU1117" s="1"/>
      <c r="GV1117" s="1"/>
      <c r="GW1117" s="1"/>
      <c r="GX1117" s="1"/>
    </row>
    <row r="1118" spans="1:206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2"/>
      <c r="V1118" s="90"/>
      <c r="W1118" s="167"/>
      <c r="X1118" s="145"/>
      <c r="Y1118" s="90"/>
      <c r="Z1118" s="87"/>
      <c r="AA1118" s="87"/>
      <c r="AB1118" s="2"/>
      <c r="AC1118" s="2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  <c r="GR1118" s="1"/>
      <c r="GS1118" s="1"/>
      <c r="GT1118" s="1"/>
      <c r="GU1118" s="1"/>
      <c r="GV1118" s="1"/>
      <c r="GW1118" s="1"/>
      <c r="GX1118" s="1"/>
    </row>
    <row r="1119" spans="1:206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2"/>
      <c r="V1119" s="90"/>
      <c r="W1119" s="167"/>
      <c r="X1119" s="145"/>
      <c r="Y1119" s="90"/>
      <c r="Z1119" s="87"/>
      <c r="AA1119" s="87"/>
      <c r="AB1119" s="2"/>
      <c r="AC1119" s="2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  <c r="GR1119" s="1"/>
      <c r="GS1119" s="1"/>
      <c r="GT1119" s="1"/>
      <c r="GU1119" s="1"/>
      <c r="GV1119" s="1"/>
      <c r="GW1119" s="1"/>
      <c r="GX1119" s="1"/>
    </row>
    <row r="1120" spans="1:206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2"/>
      <c r="V1120" s="90"/>
      <c r="W1120" s="167"/>
      <c r="X1120" s="145"/>
      <c r="Y1120" s="90"/>
      <c r="Z1120" s="87"/>
      <c r="AA1120" s="87"/>
      <c r="AB1120" s="2"/>
      <c r="AC1120" s="2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  <c r="GR1120" s="1"/>
      <c r="GS1120" s="1"/>
      <c r="GT1120" s="1"/>
      <c r="GU1120" s="1"/>
      <c r="GV1120" s="1"/>
      <c r="GW1120" s="1"/>
      <c r="GX1120" s="1"/>
    </row>
    <row r="1121" spans="1:206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2"/>
      <c r="V1121" s="90"/>
      <c r="W1121" s="167"/>
      <c r="X1121" s="145"/>
      <c r="Y1121" s="90"/>
      <c r="Z1121" s="87"/>
      <c r="AA1121" s="87"/>
      <c r="AB1121" s="2"/>
      <c r="AC1121" s="2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  <c r="GR1121" s="1"/>
      <c r="GS1121" s="1"/>
      <c r="GT1121" s="1"/>
      <c r="GU1121" s="1"/>
      <c r="GV1121" s="1"/>
      <c r="GW1121" s="1"/>
      <c r="GX1121" s="1"/>
    </row>
    <row r="1122" spans="1:206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2"/>
      <c r="U1122" s="2"/>
      <c r="V1122" s="90"/>
      <c r="W1122" s="167"/>
      <c r="X1122" s="145"/>
      <c r="Y1122" s="90"/>
      <c r="Z1122" s="87"/>
      <c r="AA1122" s="87"/>
      <c r="AB1122" s="2"/>
      <c r="AC1122" s="2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  <c r="GR1122" s="1"/>
      <c r="GS1122" s="1"/>
      <c r="GT1122" s="1"/>
      <c r="GU1122" s="1"/>
      <c r="GV1122" s="1"/>
      <c r="GW1122" s="1"/>
      <c r="GX1122" s="1"/>
    </row>
    <row r="1123" spans="1:206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2"/>
      <c r="U1123" s="2"/>
      <c r="V1123" s="90"/>
      <c r="W1123" s="167"/>
      <c r="X1123" s="145"/>
      <c r="Y1123" s="90"/>
      <c r="Z1123" s="87"/>
      <c r="AA1123" s="87"/>
      <c r="AB1123" s="2"/>
      <c r="AC1123" s="2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  <c r="GR1123" s="1"/>
      <c r="GS1123" s="1"/>
      <c r="GT1123" s="1"/>
      <c r="GU1123" s="1"/>
      <c r="GV1123" s="1"/>
      <c r="GW1123" s="1"/>
      <c r="GX1123" s="1"/>
    </row>
    <row r="1124" spans="1:206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2"/>
      <c r="U1124" s="2"/>
      <c r="V1124" s="90"/>
      <c r="W1124" s="167"/>
      <c r="X1124" s="145"/>
      <c r="Y1124" s="90"/>
      <c r="Z1124" s="87"/>
      <c r="AA1124" s="87"/>
      <c r="AB1124" s="2"/>
      <c r="AC1124" s="2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  <c r="GR1124" s="1"/>
      <c r="GS1124" s="1"/>
      <c r="GT1124" s="1"/>
      <c r="GU1124" s="1"/>
      <c r="GV1124" s="1"/>
      <c r="GW1124" s="1"/>
      <c r="GX1124" s="1"/>
    </row>
    <row r="1125" spans="1:206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2"/>
      <c r="U1125" s="2"/>
      <c r="V1125" s="90"/>
      <c r="W1125" s="167"/>
      <c r="X1125" s="145"/>
      <c r="Y1125" s="90"/>
      <c r="Z1125" s="87"/>
      <c r="AA1125" s="87"/>
      <c r="AB1125" s="2"/>
      <c r="AC1125" s="2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  <c r="GR1125" s="1"/>
      <c r="GS1125" s="1"/>
      <c r="GT1125" s="1"/>
      <c r="GU1125" s="1"/>
      <c r="GV1125" s="1"/>
      <c r="GW1125" s="1"/>
      <c r="GX1125" s="1"/>
    </row>
    <row r="1126" spans="1:206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2"/>
      <c r="U1126" s="2"/>
      <c r="V1126" s="90"/>
      <c r="W1126" s="167"/>
      <c r="X1126" s="145"/>
      <c r="Y1126" s="90"/>
      <c r="Z1126" s="87"/>
      <c r="AA1126" s="87"/>
      <c r="AB1126" s="2"/>
      <c r="AC1126" s="2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  <c r="GR1126" s="1"/>
      <c r="GS1126" s="1"/>
      <c r="GT1126" s="1"/>
      <c r="GU1126" s="1"/>
      <c r="GV1126" s="1"/>
      <c r="GW1126" s="1"/>
      <c r="GX1126" s="1"/>
    </row>
    <row r="1127" spans="1:206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2"/>
      <c r="U1127" s="2"/>
      <c r="V1127" s="90"/>
      <c r="W1127" s="167"/>
      <c r="X1127" s="145"/>
      <c r="Y1127" s="90"/>
      <c r="Z1127" s="87"/>
      <c r="AA1127" s="87"/>
      <c r="AB1127" s="2"/>
      <c r="AC1127" s="2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  <c r="GR1127" s="1"/>
      <c r="GS1127" s="1"/>
      <c r="GT1127" s="1"/>
      <c r="GU1127" s="1"/>
      <c r="GV1127" s="1"/>
      <c r="GW1127" s="1"/>
      <c r="GX1127" s="1"/>
    </row>
    <row r="1128" spans="1:206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2"/>
      <c r="U1128" s="2"/>
      <c r="V1128" s="90"/>
      <c r="W1128" s="167"/>
      <c r="X1128" s="145"/>
      <c r="Y1128" s="90"/>
      <c r="Z1128" s="87"/>
      <c r="AA1128" s="87"/>
      <c r="AB1128" s="2"/>
      <c r="AC1128" s="2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  <c r="GR1128" s="1"/>
      <c r="GS1128" s="1"/>
      <c r="GT1128" s="1"/>
      <c r="GU1128" s="1"/>
      <c r="GV1128" s="1"/>
      <c r="GW1128" s="1"/>
      <c r="GX1128" s="1"/>
    </row>
    <row r="1129" spans="1:206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2"/>
      <c r="U1129" s="2"/>
      <c r="V1129" s="90"/>
      <c r="W1129" s="167"/>
      <c r="X1129" s="145"/>
      <c r="Y1129" s="90"/>
      <c r="Z1129" s="87"/>
      <c r="AA1129" s="87"/>
      <c r="AB1129" s="2"/>
      <c r="AC1129" s="2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  <c r="GR1129" s="1"/>
      <c r="GS1129" s="1"/>
      <c r="GT1129" s="1"/>
      <c r="GU1129" s="1"/>
      <c r="GV1129" s="1"/>
      <c r="GW1129" s="1"/>
      <c r="GX1129" s="1"/>
    </row>
    <row r="1130" spans="1:206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2"/>
      <c r="U1130" s="2"/>
      <c r="V1130" s="90"/>
      <c r="W1130" s="167"/>
      <c r="X1130" s="145"/>
      <c r="Y1130" s="90"/>
      <c r="Z1130" s="87"/>
      <c r="AA1130" s="87"/>
      <c r="AB1130" s="2"/>
      <c r="AC1130" s="2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  <c r="GR1130" s="1"/>
      <c r="GS1130" s="1"/>
      <c r="GT1130" s="1"/>
      <c r="GU1130" s="1"/>
      <c r="GV1130" s="1"/>
      <c r="GW1130" s="1"/>
      <c r="GX1130" s="1"/>
    </row>
    <row r="1131" spans="1:206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2"/>
      <c r="U1131" s="2"/>
      <c r="V1131" s="90"/>
      <c r="W1131" s="167"/>
      <c r="X1131" s="145"/>
      <c r="Y1131" s="90"/>
      <c r="Z1131" s="87"/>
      <c r="AA1131" s="87"/>
      <c r="AB1131" s="2"/>
      <c r="AC1131" s="2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  <c r="GR1131" s="1"/>
      <c r="GS1131" s="1"/>
      <c r="GT1131" s="1"/>
      <c r="GU1131" s="1"/>
      <c r="GV1131" s="1"/>
      <c r="GW1131" s="1"/>
      <c r="GX1131" s="1"/>
    </row>
    <row r="1132" spans="1:206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2"/>
      <c r="U1132" s="2"/>
      <c r="V1132" s="90"/>
      <c r="W1132" s="167"/>
      <c r="X1132" s="145"/>
      <c r="Y1132" s="90"/>
      <c r="Z1132" s="87"/>
      <c r="AA1132" s="87"/>
      <c r="AB1132" s="2"/>
      <c r="AC1132" s="2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  <c r="GR1132" s="1"/>
      <c r="GS1132" s="1"/>
      <c r="GT1132" s="1"/>
      <c r="GU1132" s="1"/>
      <c r="GV1132" s="1"/>
      <c r="GW1132" s="1"/>
      <c r="GX1132" s="1"/>
    </row>
    <row r="1133" spans="1:206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2"/>
      <c r="U1133" s="2"/>
      <c r="V1133" s="90"/>
      <c r="W1133" s="167"/>
      <c r="X1133" s="145"/>
      <c r="Y1133" s="90"/>
      <c r="Z1133" s="87"/>
      <c r="AA1133" s="87"/>
      <c r="AB1133" s="2"/>
      <c r="AC1133" s="2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  <c r="GR1133" s="1"/>
      <c r="GS1133" s="1"/>
      <c r="GT1133" s="1"/>
      <c r="GU1133" s="1"/>
      <c r="GV1133" s="1"/>
      <c r="GW1133" s="1"/>
      <c r="GX1133" s="1"/>
    </row>
    <row r="1134" spans="1:206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2"/>
      <c r="U1134" s="2"/>
      <c r="V1134" s="90"/>
      <c r="W1134" s="167"/>
      <c r="X1134" s="145"/>
      <c r="Y1134" s="90"/>
      <c r="Z1134" s="87"/>
      <c r="AA1134" s="87"/>
      <c r="AB1134" s="2"/>
      <c r="AC1134" s="2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  <c r="GR1134" s="1"/>
      <c r="GS1134" s="1"/>
      <c r="GT1134" s="1"/>
      <c r="GU1134" s="1"/>
      <c r="GV1134" s="1"/>
      <c r="GW1134" s="1"/>
      <c r="GX1134" s="1"/>
    </row>
    <row r="1135" spans="1:206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2"/>
      <c r="U1135" s="2"/>
      <c r="V1135" s="90"/>
      <c r="W1135" s="167"/>
      <c r="X1135" s="145"/>
      <c r="Y1135" s="90"/>
      <c r="Z1135" s="87"/>
      <c r="AA1135" s="87"/>
      <c r="AB1135" s="2"/>
      <c r="AC1135" s="2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  <c r="GR1135" s="1"/>
      <c r="GS1135" s="1"/>
      <c r="GT1135" s="1"/>
      <c r="GU1135" s="1"/>
      <c r="GV1135" s="1"/>
      <c r="GW1135" s="1"/>
      <c r="GX1135" s="1"/>
    </row>
    <row r="1136" spans="1:206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2"/>
      <c r="U1136" s="2"/>
      <c r="V1136" s="90"/>
      <c r="W1136" s="167"/>
      <c r="X1136" s="145"/>
      <c r="Y1136" s="90"/>
      <c r="Z1136" s="87"/>
      <c r="AA1136" s="87"/>
      <c r="AB1136" s="2"/>
      <c r="AC1136" s="2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  <c r="GR1136" s="1"/>
      <c r="GS1136" s="1"/>
      <c r="GT1136" s="1"/>
      <c r="GU1136" s="1"/>
      <c r="GV1136" s="1"/>
      <c r="GW1136" s="1"/>
      <c r="GX1136" s="1"/>
    </row>
    <row r="1137" spans="1:206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2"/>
      <c r="U1137" s="2"/>
      <c r="V1137" s="90"/>
      <c r="W1137" s="167"/>
      <c r="X1137" s="145"/>
      <c r="Y1137" s="90"/>
      <c r="Z1137" s="87"/>
      <c r="AA1137" s="87"/>
      <c r="AB1137" s="2"/>
      <c r="AC1137" s="2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  <c r="GR1137" s="1"/>
      <c r="GS1137" s="1"/>
      <c r="GT1137" s="1"/>
      <c r="GU1137" s="1"/>
      <c r="GV1137" s="1"/>
      <c r="GW1137" s="1"/>
      <c r="GX1137" s="1"/>
    </row>
    <row r="1138" spans="1:206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2"/>
      <c r="U1138" s="2"/>
      <c r="V1138" s="90"/>
      <c r="W1138" s="167"/>
      <c r="X1138" s="145"/>
      <c r="Y1138" s="90"/>
      <c r="Z1138" s="87"/>
      <c r="AA1138" s="87"/>
      <c r="AB1138" s="2"/>
      <c r="AC1138" s="2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  <c r="GR1138" s="1"/>
      <c r="GS1138" s="1"/>
      <c r="GT1138" s="1"/>
      <c r="GU1138" s="1"/>
      <c r="GV1138" s="1"/>
      <c r="GW1138" s="1"/>
      <c r="GX1138" s="1"/>
    </row>
    <row r="1139" spans="1:206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2"/>
      <c r="U1139" s="2"/>
      <c r="V1139" s="90"/>
      <c r="W1139" s="167"/>
      <c r="X1139" s="145"/>
      <c r="Y1139" s="90"/>
      <c r="Z1139" s="87"/>
      <c r="AA1139" s="87"/>
      <c r="AB1139" s="2"/>
      <c r="AC1139" s="2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  <c r="GR1139" s="1"/>
      <c r="GS1139" s="1"/>
      <c r="GT1139" s="1"/>
      <c r="GU1139" s="1"/>
      <c r="GV1139" s="1"/>
      <c r="GW1139" s="1"/>
      <c r="GX1139" s="1"/>
    </row>
    <row r="1140" spans="1:206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2"/>
      <c r="U1140" s="2"/>
      <c r="V1140" s="90"/>
      <c r="W1140" s="167"/>
      <c r="X1140" s="145"/>
      <c r="Y1140" s="90"/>
      <c r="Z1140" s="87"/>
      <c r="AA1140" s="87"/>
      <c r="AB1140" s="2"/>
      <c r="AC1140" s="2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  <c r="GR1140" s="1"/>
      <c r="GS1140" s="1"/>
      <c r="GT1140" s="1"/>
      <c r="GU1140" s="1"/>
      <c r="GV1140" s="1"/>
      <c r="GW1140" s="1"/>
      <c r="GX1140" s="1"/>
    </row>
    <row r="1141" spans="1:206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2"/>
      <c r="U1141" s="2"/>
      <c r="V1141" s="90"/>
      <c r="W1141" s="167"/>
      <c r="X1141" s="145"/>
      <c r="Y1141" s="90"/>
      <c r="Z1141" s="87"/>
      <c r="AA1141" s="87"/>
      <c r="AB1141" s="2"/>
      <c r="AC1141" s="2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  <c r="GR1141" s="1"/>
      <c r="GS1141" s="1"/>
      <c r="GT1141" s="1"/>
      <c r="GU1141" s="1"/>
      <c r="GV1141" s="1"/>
      <c r="GW1141" s="1"/>
      <c r="GX1141" s="1"/>
    </row>
    <row r="1142" spans="1:206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2"/>
      <c r="U1142" s="2"/>
      <c r="V1142" s="90"/>
      <c r="W1142" s="167"/>
      <c r="X1142" s="145"/>
      <c r="Y1142" s="90"/>
      <c r="Z1142" s="87"/>
      <c r="AA1142" s="87"/>
      <c r="AB1142" s="2"/>
      <c r="AC1142" s="2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  <c r="GR1142" s="1"/>
      <c r="GS1142" s="1"/>
      <c r="GT1142" s="1"/>
      <c r="GU1142" s="1"/>
      <c r="GV1142" s="1"/>
      <c r="GW1142" s="1"/>
      <c r="GX1142" s="1"/>
    </row>
    <row r="1143" spans="1:206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2"/>
      <c r="U1143" s="2"/>
      <c r="V1143" s="90"/>
      <c r="W1143" s="167"/>
      <c r="X1143" s="145"/>
      <c r="Y1143" s="90"/>
      <c r="Z1143" s="87"/>
      <c r="AA1143" s="87"/>
      <c r="AB1143" s="2"/>
      <c r="AC1143" s="2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  <c r="GR1143" s="1"/>
      <c r="GS1143" s="1"/>
      <c r="GT1143" s="1"/>
      <c r="GU1143" s="1"/>
      <c r="GV1143" s="1"/>
      <c r="GW1143" s="1"/>
      <c r="GX1143" s="1"/>
    </row>
    <row r="1144" spans="1:206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2"/>
      <c r="U1144" s="2"/>
      <c r="V1144" s="90"/>
      <c r="W1144" s="167"/>
      <c r="X1144" s="145"/>
      <c r="Y1144" s="90"/>
      <c r="Z1144" s="87"/>
      <c r="AA1144" s="87"/>
      <c r="AB1144" s="2"/>
      <c r="AC1144" s="2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  <c r="GR1144" s="1"/>
      <c r="GS1144" s="1"/>
      <c r="GT1144" s="1"/>
      <c r="GU1144" s="1"/>
      <c r="GV1144" s="1"/>
      <c r="GW1144" s="1"/>
      <c r="GX1144" s="1"/>
    </row>
    <row r="1145" spans="1:206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2"/>
      <c r="U1145" s="2"/>
      <c r="V1145" s="90"/>
      <c r="W1145" s="167"/>
      <c r="X1145" s="145"/>
      <c r="Y1145" s="90"/>
      <c r="Z1145" s="87"/>
      <c r="AA1145" s="87"/>
      <c r="AB1145" s="2"/>
      <c r="AC1145" s="2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  <c r="GR1145" s="1"/>
      <c r="GS1145" s="1"/>
      <c r="GT1145" s="1"/>
      <c r="GU1145" s="1"/>
      <c r="GV1145" s="1"/>
      <c r="GW1145" s="1"/>
      <c r="GX1145" s="1"/>
    </row>
    <row r="1146" spans="1:206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2"/>
      <c r="U1146" s="2"/>
      <c r="V1146" s="90"/>
      <c r="W1146" s="167"/>
      <c r="X1146" s="145"/>
      <c r="Y1146" s="90"/>
      <c r="Z1146" s="87"/>
      <c r="AA1146" s="87"/>
      <c r="AB1146" s="2"/>
      <c r="AC1146" s="2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  <c r="GR1146" s="1"/>
      <c r="GS1146" s="1"/>
      <c r="GT1146" s="1"/>
      <c r="GU1146" s="1"/>
      <c r="GV1146" s="1"/>
      <c r="GW1146" s="1"/>
      <c r="GX1146" s="1"/>
    </row>
    <row r="1147" spans="1:206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2"/>
      <c r="U1147" s="2"/>
      <c r="V1147" s="90"/>
      <c r="W1147" s="167"/>
      <c r="X1147" s="145"/>
      <c r="Y1147" s="90"/>
      <c r="Z1147" s="87"/>
      <c r="AA1147" s="87"/>
      <c r="AB1147" s="2"/>
      <c r="AC1147" s="2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  <c r="GR1147" s="1"/>
      <c r="GS1147" s="1"/>
      <c r="GT1147" s="1"/>
      <c r="GU1147" s="1"/>
      <c r="GV1147" s="1"/>
      <c r="GW1147" s="1"/>
      <c r="GX1147" s="1"/>
    </row>
    <row r="1148" spans="1:206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2"/>
      <c r="U1148" s="2"/>
      <c r="V1148" s="90"/>
      <c r="W1148" s="167"/>
      <c r="X1148" s="145"/>
      <c r="Y1148" s="90"/>
      <c r="Z1148" s="87"/>
      <c r="AA1148" s="87"/>
      <c r="AB1148" s="2"/>
      <c r="AC1148" s="2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  <c r="GR1148" s="1"/>
      <c r="GS1148" s="1"/>
      <c r="GT1148" s="1"/>
      <c r="GU1148" s="1"/>
      <c r="GV1148" s="1"/>
      <c r="GW1148" s="1"/>
      <c r="GX1148" s="1"/>
    </row>
    <row r="1149" spans="1:206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2"/>
      <c r="U1149" s="2"/>
      <c r="V1149" s="90"/>
      <c r="W1149" s="167"/>
      <c r="X1149" s="145"/>
      <c r="Y1149" s="90"/>
      <c r="Z1149" s="87"/>
      <c r="AA1149" s="87"/>
      <c r="AB1149" s="2"/>
      <c r="AC1149" s="2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  <c r="GR1149" s="1"/>
      <c r="GS1149" s="1"/>
      <c r="GT1149" s="1"/>
      <c r="GU1149" s="1"/>
      <c r="GV1149" s="1"/>
      <c r="GW1149" s="1"/>
      <c r="GX1149" s="1"/>
    </row>
    <row r="1150" spans="1:206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2"/>
      <c r="U1150" s="2"/>
      <c r="V1150" s="90"/>
      <c r="W1150" s="167"/>
      <c r="X1150" s="145"/>
      <c r="Y1150" s="90"/>
      <c r="Z1150" s="87"/>
      <c r="AA1150" s="87"/>
      <c r="AB1150" s="2"/>
      <c r="AC1150" s="2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  <c r="GR1150" s="1"/>
      <c r="GS1150" s="1"/>
      <c r="GT1150" s="1"/>
      <c r="GU1150" s="1"/>
      <c r="GV1150" s="1"/>
      <c r="GW1150" s="1"/>
      <c r="GX1150" s="1"/>
    </row>
    <row r="1151" spans="1:206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2"/>
      <c r="U1151" s="2"/>
      <c r="V1151" s="90"/>
      <c r="W1151" s="167"/>
      <c r="X1151" s="145"/>
      <c r="Y1151" s="90"/>
      <c r="Z1151" s="87"/>
      <c r="AA1151" s="87"/>
      <c r="AB1151" s="2"/>
      <c r="AC1151" s="2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  <c r="GR1151" s="1"/>
      <c r="GS1151" s="1"/>
      <c r="GT1151" s="1"/>
      <c r="GU1151" s="1"/>
      <c r="GV1151" s="1"/>
      <c r="GW1151" s="1"/>
      <c r="GX1151" s="1"/>
    </row>
    <row r="1152" spans="1:206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2"/>
      <c r="U1152" s="2"/>
      <c r="V1152" s="90"/>
      <c r="W1152" s="167"/>
      <c r="X1152" s="145"/>
      <c r="Y1152" s="90"/>
      <c r="Z1152" s="87"/>
      <c r="AA1152" s="87"/>
      <c r="AB1152" s="2"/>
      <c r="AC1152" s="2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  <c r="GR1152" s="1"/>
      <c r="GS1152" s="1"/>
      <c r="GT1152" s="1"/>
      <c r="GU1152" s="1"/>
      <c r="GV1152" s="1"/>
      <c r="GW1152" s="1"/>
      <c r="GX1152" s="1"/>
    </row>
    <row r="1153" spans="1:206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2"/>
      <c r="U1153" s="2"/>
      <c r="V1153" s="90"/>
      <c r="W1153" s="167"/>
      <c r="X1153" s="145"/>
      <c r="Y1153" s="90"/>
      <c r="Z1153" s="87"/>
      <c r="AA1153" s="87"/>
      <c r="AB1153" s="2"/>
      <c r="AC1153" s="2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  <c r="GR1153" s="1"/>
      <c r="GS1153" s="1"/>
      <c r="GT1153" s="1"/>
      <c r="GU1153" s="1"/>
      <c r="GV1153" s="1"/>
      <c r="GW1153" s="1"/>
      <c r="GX1153" s="1"/>
    </row>
    <row r="1154" spans="1:206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2"/>
      <c r="U1154" s="2"/>
      <c r="V1154" s="90"/>
      <c r="W1154" s="167"/>
      <c r="X1154" s="145"/>
      <c r="Y1154" s="90"/>
      <c r="Z1154" s="87"/>
      <c r="AA1154" s="87"/>
      <c r="AB1154" s="2"/>
      <c r="AC1154" s="2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  <c r="GR1154" s="1"/>
      <c r="GS1154" s="1"/>
      <c r="GT1154" s="1"/>
      <c r="GU1154" s="1"/>
      <c r="GV1154" s="1"/>
      <c r="GW1154" s="1"/>
      <c r="GX1154" s="1"/>
    </row>
    <row r="1155" spans="1:206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2"/>
      <c r="U1155" s="2"/>
      <c r="V1155" s="90"/>
      <c r="W1155" s="167"/>
      <c r="X1155" s="145"/>
      <c r="Y1155" s="90"/>
      <c r="Z1155" s="87"/>
      <c r="AA1155" s="87"/>
      <c r="AB1155" s="2"/>
      <c r="AC1155" s="2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  <c r="GR1155" s="1"/>
      <c r="GS1155" s="1"/>
      <c r="GT1155" s="1"/>
      <c r="GU1155" s="1"/>
      <c r="GV1155" s="1"/>
      <c r="GW1155" s="1"/>
      <c r="GX1155" s="1"/>
    </row>
    <row r="1156" spans="1:206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2"/>
      <c r="U1156" s="2"/>
      <c r="V1156" s="90"/>
      <c r="W1156" s="167"/>
      <c r="X1156" s="145"/>
      <c r="Y1156" s="90"/>
      <c r="Z1156" s="87"/>
      <c r="AA1156" s="87"/>
      <c r="AB1156" s="2"/>
      <c r="AC1156" s="2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  <c r="GR1156" s="1"/>
      <c r="GS1156" s="1"/>
      <c r="GT1156" s="1"/>
      <c r="GU1156" s="1"/>
      <c r="GV1156" s="1"/>
      <c r="GW1156" s="1"/>
      <c r="GX1156" s="1"/>
    </row>
    <row r="1157" spans="1:206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2"/>
      <c r="U1157" s="2"/>
      <c r="V1157" s="90"/>
      <c r="W1157" s="167"/>
      <c r="X1157" s="145"/>
      <c r="Y1157" s="90"/>
      <c r="Z1157" s="87"/>
      <c r="AA1157" s="87"/>
      <c r="AB1157" s="2"/>
      <c r="AC1157" s="2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  <c r="GR1157" s="1"/>
      <c r="GS1157" s="1"/>
      <c r="GT1157" s="1"/>
      <c r="GU1157" s="1"/>
      <c r="GV1157" s="1"/>
      <c r="GW1157" s="1"/>
      <c r="GX1157" s="1"/>
    </row>
    <row r="1158" spans="1:206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2"/>
      <c r="U1158" s="2"/>
      <c r="V1158" s="90"/>
      <c r="W1158" s="167"/>
      <c r="X1158" s="145"/>
      <c r="Y1158" s="90"/>
      <c r="Z1158" s="87"/>
      <c r="AA1158" s="87"/>
      <c r="AB1158" s="2"/>
      <c r="AC1158" s="2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  <c r="GR1158" s="1"/>
      <c r="GS1158" s="1"/>
      <c r="GT1158" s="1"/>
      <c r="GU1158" s="1"/>
      <c r="GV1158" s="1"/>
      <c r="GW1158" s="1"/>
      <c r="GX1158" s="1"/>
    </row>
    <row r="1159" spans="1:206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2"/>
      <c r="U1159" s="2"/>
      <c r="V1159" s="90"/>
      <c r="W1159" s="167"/>
      <c r="X1159" s="145"/>
      <c r="Y1159" s="90"/>
      <c r="Z1159" s="87"/>
      <c r="AA1159" s="87"/>
      <c r="AB1159" s="2"/>
      <c r="AC1159" s="2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  <c r="GR1159" s="1"/>
      <c r="GS1159" s="1"/>
      <c r="GT1159" s="1"/>
      <c r="GU1159" s="1"/>
      <c r="GV1159" s="1"/>
      <c r="GW1159" s="1"/>
      <c r="GX1159" s="1"/>
    </row>
    <row r="1160" spans="1:206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2"/>
      <c r="U1160" s="2"/>
      <c r="V1160" s="90"/>
      <c r="W1160" s="167"/>
      <c r="X1160" s="145"/>
      <c r="Y1160" s="90"/>
      <c r="Z1160" s="87"/>
      <c r="AA1160" s="87"/>
      <c r="AB1160" s="2"/>
      <c r="AC1160" s="2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  <c r="GR1160" s="1"/>
      <c r="GS1160" s="1"/>
      <c r="GT1160" s="1"/>
      <c r="GU1160" s="1"/>
      <c r="GV1160" s="1"/>
      <c r="GW1160" s="1"/>
      <c r="GX1160" s="1"/>
    </row>
    <row r="1161" spans="1:206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2"/>
      <c r="U1161" s="2"/>
      <c r="V1161" s="90"/>
      <c r="W1161" s="167"/>
      <c r="X1161" s="145"/>
      <c r="Y1161" s="90"/>
      <c r="Z1161" s="87"/>
      <c r="AA1161" s="87"/>
      <c r="AB1161" s="2"/>
      <c r="AC1161" s="2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  <c r="GR1161" s="1"/>
      <c r="GS1161" s="1"/>
      <c r="GT1161" s="1"/>
      <c r="GU1161" s="1"/>
      <c r="GV1161" s="1"/>
      <c r="GW1161" s="1"/>
      <c r="GX1161" s="1"/>
    </row>
    <row r="1162" spans="1:206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2"/>
      <c r="U1162" s="2"/>
      <c r="V1162" s="90"/>
      <c r="W1162" s="167"/>
      <c r="X1162" s="145"/>
      <c r="Y1162" s="90"/>
      <c r="Z1162" s="87"/>
      <c r="AA1162" s="87"/>
      <c r="AB1162" s="2"/>
      <c r="AC1162" s="2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  <c r="GR1162" s="1"/>
      <c r="GS1162" s="1"/>
      <c r="GT1162" s="1"/>
      <c r="GU1162" s="1"/>
      <c r="GV1162" s="1"/>
      <c r="GW1162" s="1"/>
      <c r="GX1162" s="1"/>
    </row>
    <row r="1163" spans="1:206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2"/>
      <c r="U1163" s="2"/>
      <c r="V1163" s="90"/>
      <c r="W1163" s="167"/>
      <c r="X1163" s="145"/>
      <c r="Y1163" s="90"/>
      <c r="Z1163" s="87"/>
      <c r="AA1163" s="87"/>
      <c r="AB1163" s="2"/>
      <c r="AC1163" s="2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  <c r="GR1163" s="1"/>
      <c r="GS1163" s="1"/>
      <c r="GT1163" s="1"/>
      <c r="GU1163" s="1"/>
      <c r="GV1163" s="1"/>
      <c r="GW1163" s="1"/>
      <c r="GX1163" s="1"/>
    </row>
    <row r="1164" spans="1:206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2"/>
      <c r="U1164" s="2"/>
      <c r="V1164" s="90"/>
      <c r="W1164" s="167"/>
      <c r="X1164" s="145"/>
      <c r="Y1164" s="90"/>
      <c r="Z1164" s="87"/>
      <c r="AA1164" s="87"/>
      <c r="AB1164" s="2"/>
      <c r="AC1164" s="2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  <c r="GR1164" s="1"/>
      <c r="GS1164" s="1"/>
      <c r="GT1164" s="1"/>
      <c r="GU1164" s="1"/>
      <c r="GV1164" s="1"/>
      <c r="GW1164" s="1"/>
      <c r="GX1164" s="1"/>
    </row>
    <row r="1165" spans="1:206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2"/>
      <c r="U1165" s="2"/>
      <c r="V1165" s="90"/>
      <c r="W1165" s="167"/>
      <c r="X1165" s="145"/>
      <c r="Y1165" s="90"/>
      <c r="Z1165" s="87"/>
      <c r="AA1165" s="87"/>
      <c r="AB1165" s="2"/>
      <c r="AC1165" s="2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  <c r="GR1165" s="1"/>
      <c r="GS1165" s="1"/>
      <c r="GT1165" s="1"/>
      <c r="GU1165" s="1"/>
      <c r="GV1165" s="1"/>
      <c r="GW1165" s="1"/>
      <c r="GX1165" s="1"/>
    </row>
    <row r="1166" spans="1:206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2"/>
      <c r="U1166" s="2"/>
      <c r="V1166" s="90"/>
      <c r="W1166" s="167"/>
      <c r="X1166" s="145"/>
      <c r="Y1166" s="90"/>
      <c r="Z1166" s="87"/>
      <c r="AA1166" s="87"/>
      <c r="AB1166" s="2"/>
      <c r="AC1166" s="2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  <c r="GR1166" s="1"/>
      <c r="GS1166" s="1"/>
      <c r="GT1166" s="1"/>
      <c r="GU1166" s="1"/>
      <c r="GV1166" s="1"/>
      <c r="GW1166" s="1"/>
      <c r="GX1166" s="1"/>
    </row>
    <row r="1167" spans="1:206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2"/>
      <c r="U1167" s="2"/>
      <c r="V1167" s="90"/>
      <c r="W1167" s="167"/>
      <c r="X1167" s="145"/>
      <c r="Y1167" s="90"/>
      <c r="Z1167" s="87"/>
      <c r="AA1167" s="87"/>
      <c r="AB1167" s="2"/>
      <c r="AC1167" s="2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  <c r="GR1167" s="1"/>
      <c r="GS1167" s="1"/>
      <c r="GT1167" s="1"/>
      <c r="GU1167" s="1"/>
      <c r="GV1167" s="1"/>
      <c r="GW1167" s="1"/>
      <c r="GX1167" s="1"/>
    </row>
    <row r="1168" spans="1:206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2"/>
      <c r="U1168" s="2"/>
      <c r="V1168" s="90"/>
      <c r="W1168" s="167"/>
      <c r="X1168" s="145"/>
      <c r="Y1168" s="90"/>
      <c r="Z1168" s="87"/>
      <c r="AA1168" s="87"/>
      <c r="AB1168" s="2"/>
      <c r="AC1168" s="2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  <c r="GR1168" s="1"/>
      <c r="GS1168" s="1"/>
      <c r="GT1168" s="1"/>
      <c r="GU1168" s="1"/>
      <c r="GV1168" s="1"/>
      <c r="GW1168" s="1"/>
      <c r="GX1168" s="1"/>
    </row>
    <row r="1169" spans="1:206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2"/>
      <c r="U1169" s="2"/>
      <c r="V1169" s="90"/>
      <c r="W1169" s="167"/>
      <c r="X1169" s="145"/>
      <c r="Y1169" s="90"/>
      <c r="Z1169" s="87"/>
      <c r="AA1169" s="87"/>
      <c r="AB1169" s="2"/>
      <c r="AC1169" s="2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  <c r="GR1169" s="1"/>
      <c r="GS1169" s="1"/>
      <c r="GT1169" s="1"/>
      <c r="GU1169" s="1"/>
      <c r="GV1169" s="1"/>
      <c r="GW1169" s="1"/>
      <c r="GX1169" s="1"/>
    </row>
    <row r="1170" spans="1:206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2"/>
      <c r="U1170" s="2"/>
      <c r="V1170" s="90"/>
      <c r="W1170" s="167"/>
      <c r="X1170" s="145"/>
      <c r="Y1170" s="90"/>
      <c r="Z1170" s="87"/>
      <c r="AA1170" s="87"/>
      <c r="AB1170" s="2"/>
      <c r="AC1170" s="2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  <c r="GR1170" s="1"/>
      <c r="GS1170" s="1"/>
      <c r="GT1170" s="1"/>
      <c r="GU1170" s="1"/>
      <c r="GV1170" s="1"/>
      <c r="GW1170" s="1"/>
      <c r="GX1170" s="1"/>
    </row>
    <row r="1171" spans="1:206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2"/>
      <c r="U1171" s="2"/>
      <c r="V1171" s="90"/>
      <c r="W1171" s="167"/>
      <c r="X1171" s="145"/>
      <c r="Y1171" s="90"/>
      <c r="Z1171" s="87"/>
      <c r="AA1171" s="87"/>
      <c r="AB1171" s="2"/>
      <c r="AC1171" s="2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  <c r="GR1171" s="1"/>
      <c r="GS1171" s="1"/>
      <c r="GT1171" s="1"/>
      <c r="GU1171" s="1"/>
      <c r="GV1171" s="1"/>
      <c r="GW1171" s="1"/>
      <c r="GX1171" s="1"/>
    </row>
    <row r="1172" spans="1:206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2"/>
      <c r="U1172" s="2"/>
      <c r="V1172" s="90"/>
      <c r="W1172" s="167"/>
      <c r="X1172" s="145"/>
      <c r="Y1172" s="90"/>
      <c r="Z1172" s="87"/>
      <c r="AA1172" s="87"/>
      <c r="AB1172" s="2"/>
      <c r="AC1172" s="2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  <c r="GR1172" s="1"/>
      <c r="GS1172" s="1"/>
      <c r="GT1172" s="1"/>
      <c r="GU1172" s="1"/>
      <c r="GV1172" s="1"/>
      <c r="GW1172" s="1"/>
      <c r="GX1172" s="1"/>
    </row>
    <row r="1173" spans="1:206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2"/>
      <c r="U1173" s="2"/>
      <c r="V1173" s="90"/>
      <c r="W1173" s="167"/>
      <c r="X1173" s="145"/>
      <c r="Y1173" s="90"/>
      <c r="Z1173" s="87"/>
      <c r="AA1173" s="87"/>
      <c r="AB1173" s="2"/>
      <c r="AC1173" s="2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  <c r="GR1173" s="1"/>
      <c r="GS1173" s="1"/>
      <c r="GT1173" s="1"/>
      <c r="GU1173" s="1"/>
      <c r="GV1173" s="1"/>
      <c r="GW1173" s="1"/>
      <c r="GX1173" s="1"/>
    </row>
    <row r="1174" spans="1:206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2"/>
      <c r="U1174" s="2"/>
      <c r="V1174" s="90"/>
      <c r="W1174" s="167"/>
      <c r="X1174" s="145"/>
      <c r="Y1174" s="90"/>
      <c r="Z1174" s="87"/>
      <c r="AA1174" s="87"/>
      <c r="AB1174" s="2"/>
      <c r="AC1174" s="2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  <c r="GR1174" s="1"/>
      <c r="GS1174" s="1"/>
      <c r="GT1174" s="1"/>
      <c r="GU1174" s="1"/>
      <c r="GV1174" s="1"/>
      <c r="GW1174" s="1"/>
      <c r="GX1174" s="1"/>
    </row>
    <row r="1175" spans="1:206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2"/>
      <c r="U1175" s="2"/>
      <c r="V1175" s="90"/>
      <c r="W1175" s="167"/>
      <c r="X1175" s="145"/>
      <c r="Y1175" s="90"/>
      <c r="Z1175" s="87"/>
      <c r="AA1175" s="87"/>
      <c r="AB1175" s="2"/>
      <c r="AC1175" s="2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  <c r="GR1175" s="1"/>
      <c r="GS1175" s="1"/>
      <c r="GT1175" s="1"/>
      <c r="GU1175" s="1"/>
      <c r="GV1175" s="1"/>
      <c r="GW1175" s="1"/>
      <c r="GX1175" s="1"/>
    </row>
    <row r="1176" spans="1:206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2"/>
      <c r="U1176" s="2"/>
      <c r="V1176" s="90"/>
      <c r="W1176" s="167"/>
      <c r="X1176" s="145"/>
      <c r="Y1176" s="90"/>
      <c r="Z1176" s="87"/>
      <c r="AA1176" s="87"/>
      <c r="AB1176" s="2"/>
      <c r="AC1176" s="2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  <c r="GR1176" s="1"/>
      <c r="GS1176" s="1"/>
      <c r="GT1176" s="1"/>
      <c r="GU1176" s="1"/>
      <c r="GV1176" s="1"/>
      <c r="GW1176" s="1"/>
      <c r="GX1176" s="1"/>
    </row>
    <row r="1177" spans="1:206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2"/>
      <c r="U1177" s="2"/>
      <c r="V1177" s="90"/>
      <c r="W1177" s="167"/>
      <c r="X1177" s="145"/>
      <c r="Y1177" s="90"/>
      <c r="Z1177" s="87"/>
      <c r="AA1177" s="87"/>
      <c r="AB1177" s="2"/>
      <c r="AC1177" s="2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  <c r="GR1177" s="1"/>
      <c r="GS1177" s="1"/>
      <c r="GT1177" s="1"/>
      <c r="GU1177" s="1"/>
      <c r="GV1177" s="1"/>
      <c r="GW1177" s="1"/>
      <c r="GX1177" s="1"/>
    </row>
    <row r="1178" spans="1:206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2"/>
      <c r="U1178" s="2"/>
      <c r="V1178" s="90"/>
      <c r="W1178" s="167"/>
      <c r="X1178" s="145"/>
      <c r="Y1178" s="90"/>
      <c r="Z1178" s="87"/>
      <c r="AA1178" s="87"/>
      <c r="AB1178" s="2"/>
      <c r="AC1178" s="2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  <c r="GR1178" s="1"/>
      <c r="GS1178" s="1"/>
      <c r="GT1178" s="1"/>
      <c r="GU1178" s="1"/>
      <c r="GV1178" s="1"/>
      <c r="GW1178" s="1"/>
      <c r="GX1178" s="1"/>
    </row>
    <row r="1179" spans="1:206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2"/>
      <c r="U1179" s="2"/>
      <c r="V1179" s="90"/>
      <c r="W1179" s="167"/>
      <c r="X1179" s="145"/>
      <c r="Y1179" s="90"/>
      <c r="Z1179" s="87"/>
      <c r="AA1179" s="87"/>
      <c r="AB1179" s="2"/>
      <c r="AC1179" s="2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  <c r="GR1179" s="1"/>
      <c r="GS1179" s="1"/>
      <c r="GT1179" s="1"/>
      <c r="GU1179" s="1"/>
      <c r="GV1179" s="1"/>
      <c r="GW1179" s="1"/>
      <c r="GX1179" s="1"/>
    </row>
    <row r="1180" spans="1:206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2"/>
      <c r="U1180" s="2"/>
      <c r="V1180" s="90"/>
      <c r="W1180" s="167"/>
      <c r="X1180" s="145"/>
      <c r="Y1180" s="90"/>
      <c r="Z1180" s="87"/>
      <c r="AA1180" s="87"/>
      <c r="AB1180" s="2"/>
      <c r="AC1180" s="2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  <c r="GR1180" s="1"/>
      <c r="GS1180" s="1"/>
      <c r="GT1180" s="1"/>
      <c r="GU1180" s="1"/>
      <c r="GV1180" s="1"/>
      <c r="GW1180" s="1"/>
      <c r="GX1180" s="1"/>
    </row>
    <row r="1181" spans="1:206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2"/>
      <c r="U1181" s="2"/>
      <c r="V1181" s="90"/>
      <c r="W1181" s="167"/>
      <c r="X1181" s="145"/>
      <c r="Y1181" s="90"/>
      <c r="Z1181" s="87"/>
      <c r="AA1181" s="87"/>
      <c r="AB1181" s="2"/>
      <c r="AC1181" s="2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  <c r="GR1181" s="1"/>
      <c r="GS1181" s="1"/>
      <c r="GT1181" s="1"/>
      <c r="GU1181" s="1"/>
      <c r="GV1181" s="1"/>
      <c r="GW1181" s="1"/>
      <c r="GX1181" s="1"/>
    </row>
    <row r="1182" spans="1:206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2"/>
      <c r="U1182" s="2"/>
      <c r="V1182" s="90"/>
      <c r="W1182" s="167"/>
      <c r="X1182" s="145"/>
      <c r="Y1182" s="90"/>
      <c r="Z1182" s="87"/>
      <c r="AA1182" s="87"/>
      <c r="AB1182" s="2"/>
      <c r="AC1182" s="2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  <c r="GR1182" s="1"/>
      <c r="GS1182" s="1"/>
      <c r="GT1182" s="1"/>
      <c r="GU1182" s="1"/>
      <c r="GV1182" s="1"/>
      <c r="GW1182" s="1"/>
      <c r="GX1182" s="1"/>
    </row>
    <row r="1183" spans="1:206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2"/>
      <c r="U1183" s="2"/>
      <c r="V1183" s="90"/>
      <c r="W1183" s="167"/>
      <c r="X1183" s="145"/>
      <c r="Y1183" s="90"/>
      <c r="Z1183" s="87"/>
      <c r="AA1183" s="87"/>
      <c r="AB1183" s="2"/>
      <c r="AC1183" s="2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  <c r="GR1183" s="1"/>
      <c r="GS1183" s="1"/>
      <c r="GT1183" s="1"/>
      <c r="GU1183" s="1"/>
      <c r="GV1183" s="1"/>
      <c r="GW1183" s="1"/>
      <c r="GX1183" s="1"/>
    </row>
    <row r="1184" spans="1:206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2"/>
      <c r="U1184" s="2"/>
      <c r="V1184" s="90"/>
      <c r="W1184" s="167"/>
      <c r="X1184" s="145"/>
      <c r="Y1184" s="90"/>
      <c r="Z1184" s="87"/>
      <c r="AA1184" s="87"/>
      <c r="AB1184" s="2"/>
      <c r="AC1184" s="2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  <c r="GR1184" s="1"/>
      <c r="GS1184" s="1"/>
      <c r="GT1184" s="1"/>
      <c r="GU1184" s="1"/>
      <c r="GV1184" s="1"/>
      <c r="GW1184" s="1"/>
      <c r="GX1184" s="1"/>
    </row>
    <row r="1185" spans="1:206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2"/>
      <c r="U1185" s="2"/>
      <c r="V1185" s="90"/>
      <c r="W1185" s="167"/>
      <c r="X1185" s="145"/>
      <c r="Y1185" s="90"/>
      <c r="Z1185" s="87"/>
      <c r="AA1185" s="87"/>
      <c r="AB1185" s="2"/>
      <c r="AC1185" s="2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  <c r="GR1185" s="1"/>
      <c r="GS1185" s="1"/>
      <c r="GT1185" s="1"/>
      <c r="GU1185" s="1"/>
      <c r="GV1185" s="1"/>
      <c r="GW1185" s="1"/>
      <c r="GX1185" s="1"/>
    </row>
    <row r="1186" spans="1:206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2"/>
      <c r="U1186" s="2"/>
      <c r="V1186" s="90"/>
      <c r="W1186" s="167"/>
      <c r="X1186" s="145"/>
      <c r="Y1186" s="90"/>
      <c r="Z1186" s="87"/>
      <c r="AA1186" s="87"/>
      <c r="AB1186" s="2"/>
      <c r="AC1186" s="2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  <c r="GR1186" s="1"/>
      <c r="GS1186" s="1"/>
      <c r="GT1186" s="1"/>
      <c r="GU1186" s="1"/>
      <c r="GV1186" s="1"/>
      <c r="GW1186" s="1"/>
      <c r="GX1186" s="1"/>
    </row>
    <row r="1187" spans="1:206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2"/>
      <c r="U1187" s="2"/>
      <c r="V1187" s="90"/>
      <c r="W1187" s="167"/>
      <c r="X1187" s="145"/>
      <c r="Y1187" s="90"/>
      <c r="Z1187" s="87"/>
      <c r="AA1187" s="87"/>
      <c r="AB1187" s="2"/>
      <c r="AC1187" s="2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  <c r="GR1187" s="1"/>
      <c r="GS1187" s="1"/>
      <c r="GT1187" s="1"/>
      <c r="GU1187" s="1"/>
      <c r="GV1187" s="1"/>
      <c r="GW1187" s="1"/>
      <c r="GX1187" s="1"/>
    </row>
    <row r="1188" spans="1:206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2"/>
      <c r="U1188" s="2"/>
      <c r="V1188" s="90"/>
      <c r="W1188" s="167"/>
      <c r="X1188" s="145"/>
      <c r="Y1188" s="90"/>
      <c r="Z1188" s="87"/>
      <c r="AA1188" s="87"/>
      <c r="AB1188" s="2"/>
      <c r="AC1188" s="2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  <c r="GR1188" s="1"/>
      <c r="GS1188" s="1"/>
      <c r="GT1188" s="1"/>
      <c r="GU1188" s="1"/>
      <c r="GV1188" s="1"/>
      <c r="GW1188" s="1"/>
      <c r="GX1188" s="1"/>
    </row>
    <row r="1189" spans="1:206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2"/>
      <c r="U1189" s="2"/>
      <c r="V1189" s="90"/>
      <c r="W1189" s="167"/>
      <c r="X1189" s="145"/>
      <c r="Y1189" s="90"/>
      <c r="Z1189" s="87"/>
      <c r="AA1189" s="87"/>
      <c r="AB1189" s="2"/>
      <c r="AC1189" s="2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  <c r="GR1189" s="1"/>
      <c r="GS1189" s="1"/>
      <c r="GT1189" s="1"/>
      <c r="GU1189" s="1"/>
      <c r="GV1189" s="1"/>
      <c r="GW1189" s="1"/>
      <c r="GX1189" s="1"/>
    </row>
    <row r="1190" spans="1:206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2"/>
      <c r="U1190" s="2"/>
      <c r="V1190" s="90"/>
      <c r="W1190" s="167"/>
      <c r="X1190" s="145"/>
      <c r="Y1190" s="90"/>
      <c r="Z1190" s="87"/>
      <c r="AA1190" s="87"/>
      <c r="AB1190" s="2"/>
      <c r="AC1190" s="2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  <c r="GR1190" s="1"/>
      <c r="GS1190" s="1"/>
      <c r="GT1190" s="1"/>
      <c r="GU1190" s="1"/>
      <c r="GV1190" s="1"/>
      <c r="GW1190" s="1"/>
      <c r="GX1190" s="1"/>
    </row>
    <row r="1191" spans="1:206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2"/>
      <c r="U1191" s="2"/>
      <c r="V1191" s="90"/>
      <c r="W1191" s="167"/>
      <c r="X1191" s="145"/>
      <c r="Y1191" s="90"/>
      <c r="Z1191" s="87"/>
      <c r="AA1191" s="87"/>
      <c r="AB1191" s="2"/>
      <c r="AC1191" s="2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  <c r="GR1191" s="1"/>
      <c r="GS1191" s="1"/>
      <c r="GT1191" s="1"/>
      <c r="GU1191" s="1"/>
      <c r="GV1191" s="1"/>
      <c r="GW1191" s="1"/>
      <c r="GX1191" s="1"/>
    </row>
    <row r="1192" spans="1:206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2"/>
      <c r="U1192" s="2"/>
      <c r="V1192" s="90"/>
      <c r="W1192" s="167"/>
      <c r="X1192" s="145"/>
      <c r="Y1192" s="90"/>
      <c r="Z1192" s="87"/>
      <c r="AA1192" s="87"/>
      <c r="AB1192" s="2"/>
      <c r="AC1192" s="2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  <c r="GR1192" s="1"/>
      <c r="GS1192" s="1"/>
      <c r="GT1192" s="1"/>
      <c r="GU1192" s="1"/>
      <c r="GV1192" s="1"/>
      <c r="GW1192" s="1"/>
      <c r="GX1192" s="1"/>
    </row>
    <row r="1193" spans="1:206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2"/>
      <c r="U1193" s="2"/>
      <c r="V1193" s="90"/>
      <c r="W1193" s="167"/>
      <c r="X1193" s="145"/>
      <c r="Y1193" s="90"/>
      <c r="Z1193" s="87"/>
      <c r="AA1193" s="87"/>
      <c r="AB1193" s="2"/>
      <c r="AC1193" s="2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  <c r="GR1193" s="1"/>
      <c r="GS1193" s="1"/>
      <c r="GT1193" s="1"/>
      <c r="GU1193" s="1"/>
      <c r="GV1193" s="1"/>
      <c r="GW1193" s="1"/>
      <c r="GX1193" s="1"/>
    </row>
    <row r="1194" spans="1:206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2"/>
      <c r="U1194" s="2"/>
      <c r="V1194" s="90"/>
      <c r="W1194" s="167"/>
      <c r="X1194" s="145"/>
      <c r="Y1194" s="90"/>
      <c r="Z1194" s="87"/>
      <c r="AA1194" s="87"/>
      <c r="AB1194" s="2"/>
      <c r="AC1194" s="2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  <c r="GR1194" s="1"/>
      <c r="GS1194" s="1"/>
      <c r="GT1194" s="1"/>
      <c r="GU1194" s="1"/>
      <c r="GV1194" s="1"/>
      <c r="GW1194" s="1"/>
      <c r="GX1194" s="1"/>
    </row>
    <row r="1195" spans="1:206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2"/>
      <c r="U1195" s="2"/>
      <c r="V1195" s="90"/>
      <c r="W1195" s="167"/>
      <c r="X1195" s="145"/>
      <c r="Y1195" s="90"/>
      <c r="Z1195" s="87"/>
      <c r="AA1195" s="87"/>
      <c r="AB1195" s="2"/>
      <c r="AC1195" s="2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  <c r="GR1195" s="1"/>
      <c r="GS1195" s="1"/>
      <c r="GT1195" s="1"/>
      <c r="GU1195" s="1"/>
      <c r="GV1195" s="1"/>
      <c r="GW1195" s="1"/>
      <c r="GX1195" s="1"/>
    </row>
    <row r="1196" spans="1:206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2"/>
      <c r="U1196" s="2"/>
      <c r="V1196" s="90"/>
      <c r="W1196" s="167"/>
      <c r="X1196" s="145"/>
      <c r="Y1196" s="90"/>
      <c r="Z1196" s="87"/>
      <c r="AA1196" s="87"/>
      <c r="AB1196" s="2"/>
      <c r="AC1196" s="2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  <c r="GR1196" s="1"/>
      <c r="GS1196" s="1"/>
      <c r="GT1196" s="1"/>
      <c r="GU1196" s="1"/>
      <c r="GV1196" s="1"/>
      <c r="GW1196" s="1"/>
      <c r="GX1196" s="1"/>
    </row>
    <row r="1197" spans="1:206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2"/>
      <c r="U1197" s="2"/>
      <c r="V1197" s="90"/>
      <c r="W1197" s="167"/>
      <c r="X1197" s="145"/>
      <c r="Y1197" s="90"/>
      <c r="Z1197" s="87"/>
      <c r="AA1197" s="87"/>
      <c r="AB1197" s="2"/>
      <c r="AC1197" s="2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  <c r="GR1197" s="1"/>
      <c r="GS1197" s="1"/>
      <c r="GT1197" s="1"/>
      <c r="GU1197" s="1"/>
      <c r="GV1197" s="1"/>
      <c r="GW1197" s="1"/>
      <c r="GX1197" s="1"/>
    </row>
    <row r="1198" spans="1:206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2"/>
      <c r="U1198" s="2"/>
      <c r="V1198" s="90"/>
      <c r="W1198" s="167"/>
      <c r="X1198" s="145"/>
      <c r="Y1198" s="90"/>
      <c r="Z1198" s="87"/>
      <c r="AA1198" s="87"/>
      <c r="AB1198" s="2"/>
      <c r="AC1198" s="2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  <c r="GR1198" s="1"/>
      <c r="GS1198" s="1"/>
      <c r="GT1198" s="1"/>
      <c r="GU1198" s="1"/>
      <c r="GV1198" s="1"/>
      <c r="GW1198" s="1"/>
      <c r="GX1198" s="1"/>
    </row>
    <row r="1199" spans="1:206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2"/>
      <c r="U1199" s="2"/>
      <c r="V1199" s="90"/>
      <c r="W1199" s="167"/>
      <c r="X1199" s="145"/>
      <c r="Y1199" s="90"/>
      <c r="Z1199" s="87"/>
      <c r="AA1199" s="87"/>
      <c r="AB1199" s="2"/>
      <c r="AC1199" s="2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  <c r="GR1199" s="1"/>
      <c r="GS1199" s="1"/>
      <c r="GT1199" s="1"/>
      <c r="GU1199" s="1"/>
      <c r="GV1199" s="1"/>
      <c r="GW1199" s="1"/>
      <c r="GX1199" s="1"/>
    </row>
    <row r="1200" spans="1:206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2"/>
      <c r="U1200" s="2"/>
      <c r="V1200" s="90"/>
      <c r="W1200" s="167"/>
      <c r="X1200" s="145"/>
      <c r="Y1200" s="90"/>
      <c r="Z1200" s="87"/>
      <c r="AA1200" s="87"/>
      <c r="AB1200" s="2"/>
      <c r="AC1200" s="2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  <c r="GR1200" s="1"/>
      <c r="GS1200" s="1"/>
      <c r="GT1200" s="1"/>
      <c r="GU1200" s="1"/>
      <c r="GV1200" s="1"/>
      <c r="GW1200" s="1"/>
      <c r="GX1200" s="1"/>
    </row>
    <row r="1201" spans="1:206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2"/>
      <c r="U1201" s="2"/>
      <c r="V1201" s="90"/>
      <c r="W1201" s="167"/>
      <c r="X1201" s="145"/>
      <c r="Y1201" s="90"/>
      <c r="Z1201" s="87"/>
      <c r="AA1201" s="87"/>
      <c r="AB1201" s="2"/>
      <c r="AC1201" s="2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  <c r="GR1201" s="1"/>
      <c r="GS1201" s="1"/>
      <c r="GT1201" s="1"/>
      <c r="GU1201" s="1"/>
      <c r="GV1201" s="1"/>
      <c r="GW1201" s="1"/>
      <c r="GX1201" s="1"/>
    </row>
    <row r="1202" spans="1:206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2"/>
      <c r="U1202" s="2"/>
      <c r="V1202" s="90"/>
      <c r="W1202" s="167"/>
      <c r="X1202" s="145"/>
      <c r="Y1202" s="90"/>
      <c r="Z1202" s="87"/>
      <c r="AA1202" s="87"/>
      <c r="AB1202" s="2"/>
      <c r="AC1202" s="2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  <c r="GR1202" s="1"/>
      <c r="GS1202" s="1"/>
      <c r="GT1202" s="1"/>
      <c r="GU1202" s="1"/>
      <c r="GV1202" s="1"/>
      <c r="GW1202" s="1"/>
      <c r="GX1202" s="1"/>
    </row>
    <row r="1203" spans="1:206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2"/>
      <c r="U1203" s="2"/>
      <c r="V1203" s="90"/>
      <c r="W1203" s="167"/>
      <c r="X1203" s="145"/>
      <c r="Y1203" s="90"/>
      <c r="Z1203" s="87"/>
      <c r="AA1203" s="87"/>
      <c r="AB1203" s="2"/>
      <c r="AC1203" s="2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  <c r="GR1203" s="1"/>
      <c r="GS1203" s="1"/>
      <c r="GT1203" s="1"/>
      <c r="GU1203" s="1"/>
      <c r="GV1203" s="1"/>
      <c r="GW1203" s="1"/>
      <c r="GX1203" s="1"/>
    </row>
    <row r="1204" spans="1:206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2"/>
      <c r="U1204" s="2"/>
      <c r="V1204" s="90"/>
      <c r="W1204" s="167"/>
      <c r="X1204" s="145"/>
      <c r="Y1204" s="90"/>
      <c r="Z1204" s="87"/>
      <c r="AA1204" s="87"/>
      <c r="AB1204" s="2"/>
      <c r="AC1204" s="2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  <c r="GR1204" s="1"/>
      <c r="GS1204" s="1"/>
      <c r="GT1204" s="1"/>
      <c r="GU1204" s="1"/>
      <c r="GV1204" s="1"/>
      <c r="GW1204" s="1"/>
      <c r="GX1204" s="1"/>
    </row>
    <row r="1205" spans="1:206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2"/>
      <c r="U1205" s="2"/>
      <c r="V1205" s="90"/>
      <c r="W1205" s="167"/>
      <c r="X1205" s="145"/>
      <c r="Y1205" s="90"/>
      <c r="Z1205" s="87"/>
      <c r="AA1205" s="87"/>
      <c r="AB1205" s="2"/>
      <c r="AC1205" s="2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  <c r="GR1205" s="1"/>
      <c r="GS1205" s="1"/>
      <c r="GT1205" s="1"/>
      <c r="GU1205" s="1"/>
      <c r="GV1205" s="1"/>
      <c r="GW1205" s="1"/>
      <c r="GX1205" s="1"/>
    </row>
    <row r="1206" spans="1:206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2"/>
      <c r="U1206" s="2"/>
      <c r="V1206" s="90"/>
      <c r="W1206" s="167"/>
      <c r="X1206" s="145"/>
      <c r="Y1206" s="90"/>
      <c r="Z1206" s="87"/>
      <c r="AA1206" s="87"/>
      <c r="AB1206" s="2"/>
      <c r="AC1206" s="2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  <c r="GR1206" s="1"/>
      <c r="GS1206" s="1"/>
      <c r="GT1206" s="1"/>
      <c r="GU1206" s="1"/>
      <c r="GV1206" s="1"/>
      <c r="GW1206" s="1"/>
      <c r="GX1206" s="1"/>
    </row>
    <row r="1207" spans="1:206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2"/>
      <c r="U1207" s="2"/>
      <c r="V1207" s="90"/>
      <c r="W1207" s="167"/>
      <c r="X1207" s="145"/>
      <c r="Y1207" s="90"/>
      <c r="Z1207" s="87"/>
      <c r="AA1207" s="87"/>
      <c r="AB1207" s="2"/>
      <c r="AC1207" s="2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  <c r="GR1207" s="1"/>
      <c r="GS1207" s="1"/>
      <c r="GT1207" s="1"/>
      <c r="GU1207" s="1"/>
      <c r="GV1207" s="1"/>
      <c r="GW1207" s="1"/>
      <c r="GX1207" s="1"/>
    </row>
    <row r="1208" spans="1:206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2"/>
      <c r="U1208" s="2"/>
      <c r="V1208" s="90"/>
      <c r="W1208" s="167"/>
      <c r="X1208" s="145"/>
      <c r="Y1208" s="90"/>
      <c r="Z1208" s="87"/>
      <c r="AA1208" s="87"/>
      <c r="AB1208" s="2"/>
      <c r="AC1208" s="2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  <c r="GR1208" s="1"/>
      <c r="GS1208" s="1"/>
      <c r="GT1208" s="1"/>
      <c r="GU1208" s="1"/>
      <c r="GV1208" s="1"/>
      <c r="GW1208" s="1"/>
      <c r="GX1208" s="1"/>
    </row>
    <row r="1209" spans="1:206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2"/>
      <c r="U1209" s="2"/>
      <c r="V1209" s="90"/>
      <c r="W1209" s="167"/>
      <c r="X1209" s="145"/>
      <c r="Y1209" s="90"/>
      <c r="Z1209" s="87"/>
      <c r="AA1209" s="87"/>
      <c r="AB1209" s="2"/>
      <c r="AC1209" s="2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  <c r="GR1209" s="1"/>
      <c r="GS1209" s="1"/>
      <c r="GT1209" s="1"/>
      <c r="GU1209" s="1"/>
      <c r="GV1209" s="1"/>
      <c r="GW1209" s="1"/>
      <c r="GX1209" s="1"/>
    </row>
    <row r="1210" spans="1:206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2"/>
      <c r="U1210" s="2"/>
      <c r="V1210" s="90"/>
      <c r="W1210" s="167"/>
      <c r="X1210" s="145"/>
      <c r="Y1210" s="90"/>
      <c r="Z1210" s="87"/>
      <c r="AA1210" s="87"/>
      <c r="AB1210" s="2"/>
      <c r="AC1210" s="2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  <c r="GR1210" s="1"/>
      <c r="GS1210" s="1"/>
      <c r="GT1210" s="1"/>
      <c r="GU1210" s="1"/>
      <c r="GV1210" s="1"/>
      <c r="GW1210" s="1"/>
      <c r="GX1210" s="1"/>
    </row>
    <row r="1211" spans="1:206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2"/>
      <c r="U1211" s="2"/>
      <c r="V1211" s="90"/>
      <c r="W1211" s="167"/>
      <c r="X1211" s="145"/>
      <c r="Y1211" s="90"/>
      <c r="Z1211" s="87"/>
      <c r="AA1211" s="87"/>
      <c r="AB1211" s="2"/>
      <c r="AC1211" s="2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  <c r="GR1211" s="1"/>
      <c r="GS1211" s="1"/>
      <c r="GT1211" s="1"/>
      <c r="GU1211" s="1"/>
      <c r="GV1211" s="1"/>
      <c r="GW1211" s="1"/>
      <c r="GX1211" s="1"/>
    </row>
    <row r="1212" spans="1:206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2"/>
      <c r="U1212" s="2"/>
      <c r="V1212" s="90"/>
      <c r="W1212" s="167"/>
      <c r="X1212" s="145"/>
      <c r="Y1212" s="90"/>
      <c r="Z1212" s="87"/>
      <c r="AA1212" s="87"/>
      <c r="AB1212" s="2"/>
      <c r="AC1212" s="2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  <c r="GR1212" s="1"/>
      <c r="GS1212" s="1"/>
      <c r="GT1212" s="1"/>
      <c r="GU1212" s="1"/>
      <c r="GV1212" s="1"/>
      <c r="GW1212" s="1"/>
      <c r="GX1212" s="1"/>
    </row>
    <row r="1213" spans="1:206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2"/>
      <c r="U1213" s="2"/>
      <c r="V1213" s="90"/>
      <c r="W1213" s="167"/>
      <c r="X1213" s="145"/>
      <c r="Y1213" s="90"/>
      <c r="Z1213" s="87"/>
      <c r="AA1213" s="87"/>
      <c r="AB1213" s="2"/>
      <c r="AC1213" s="2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  <c r="GR1213" s="1"/>
      <c r="GS1213" s="1"/>
      <c r="GT1213" s="1"/>
      <c r="GU1213" s="1"/>
      <c r="GV1213" s="1"/>
      <c r="GW1213" s="1"/>
      <c r="GX1213" s="1"/>
    </row>
    <row r="1214" spans="1:206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2"/>
      <c r="U1214" s="2"/>
      <c r="V1214" s="90"/>
      <c r="W1214" s="167"/>
      <c r="X1214" s="145"/>
      <c r="Y1214" s="90"/>
      <c r="Z1214" s="87"/>
      <c r="AA1214" s="87"/>
      <c r="AB1214" s="2"/>
      <c r="AC1214" s="2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  <c r="GR1214" s="1"/>
      <c r="GS1214" s="1"/>
      <c r="GT1214" s="1"/>
      <c r="GU1214" s="1"/>
      <c r="GV1214" s="1"/>
      <c r="GW1214" s="1"/>
      <c r="GX1214" s="1"/>
    </row>
    <row r="1215" spans="1:206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2"/>
      <c r="U1215" s="2"/>
      <c r="V1215" s="90"/>
      <c r="W1215" s="167"/>
      <c r="X1215" s="145"/>
      <c r="Y1215" s="90"/>
      <c r="Z1215" s="87"/>
      <c r="AA1215" s="87"/>
      <c r="AB1215" s="2"/>
      <c r="AC1215" s="2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  <c r="GR1215" s="1"/>
      <c r="GS1215" s="1"/>
      <c r="GT1215" s="1"/>
      <c r="GU1215" s="1"/>
      <c r="GV1215" s="1"/>
      <c r="GW1215" s="1"/>
      <c r="GX1215" s="1"/>
    </row>
    <row r="1216" spans="1:206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2"/>
      <c r="U1216" s="2"/>
      <c r="V1216" s="90"/>
      <c r="W1216" s="167"/>
      <c r="X1216" s="145"/>
      <c r="Y1216" s="90"/>
      <c r="Z1216" s="87"/>
      <c r="AA1216" s="87"/>
      <c r="AB1216" s="2"/>
      <c r="AC1216" s="2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  <c r="GR1216" s="1"/>
      <c r="GS1216" s="1"/>
      <c r="GT1216" s="1"/>
      <c r="GU1216" s="1"/>
      <c r="GV1216" s="1"/>
      <c r="GW1216" s="1"/>
      <c r="GX1216" s="1"/>
    </row>
    <row r="1217" spans="1:206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2"/>
      <c r="U1217" s="2"/>
      <c r="V1217" s="90"/>
      <c r="W1217" s="167"/>
      <c r="X1217" s="145"/>
      <c r="Y1217" s="90"/>
      <c r="Z1217" s="87"/>
      <c r="AA1217" s="87"/>
      <c r="AB1217" s="2"/>
      <c r="AC1217" s="2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  <c r="GR1217" s="1"/>
      <c r="GS1217" s="1"/>
      <c r="GT1217" s="1"/>
      <c r="GU1217" s="1"/>
      <c r="GV1217" s="1"/>
      <c r="GW1217" s="1"/>
      <c r="GX1217" s="1"/>
    </row>
    <row r="1218" spans="1:206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2"/>
      <c r="U1218" s="2"/>
      <c r="V1218" s="90"/>
      <c r="W1218" s="167"/>
      <c r="X1218" s="145"/>
      <c r="Y1218" s="90"/>
      <c r="Z1218" s="87"/>
      <c r="AA1218" s="87"/>
      <c r="AB1218" s="2"/>
      <c r="AC1218" s="2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  <c r="GR1218" s="1"/>
      <c r="GS1218" s="1"/>
      <c r="GT1218" s="1"/>
      <c r="GU1218" s="1"/>
      <c r="GV1218" s="1"/>
      <c r="GW1218" s="1"/>
      <c r="GX1218" s="1"/>
    </row>
    <row r="1219" spans="1:206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2"/>
      <c r="U1219" s="2"/>
      <c r="V1219" s="90"/>
      <c r="W1219" s="167"/>
      <c r="X1219" s="145"/>
      <c r="Y1219" s="90"/>
      <c r="Z1219" s="87"/>
      <c r="AA1219" s="87"/>
      <c r="AB1219" s="2"/>
      <c r="AC1219" s="2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  <c r="GR1219" s="1"/>
      <c r="GS1219" s="1"/>
      <c r="GT1219" s="1"/>
      <c r="GU1219" s="1"/>
      <c r="GV1219" s="1"/>
      <c r="GW1219" s="1"/>
      <c r="GX1219" s="1"/>
    </row>
    <row r="1220" spans="1:206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2"/>
      <c r="U1220" s="2"/>
      <c r="V1220" s="90"/>
      <c r="W1220" s="167"/>
      <c r="X1220" s="145"/>
      <c r="Y1220" s="90"/>
      <c r="Z1220" s="87"/>
      <c r="AA1220" s="87"/>
      <c r="AB1220" s="2"/>
      <c r="AC1220" s="2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  <c r="GR1220" s="1"/>
      <c r="GS1220" s="1"/>
      <c r="GT1220" s="1"/>
      <c r="GU1220" s="1"/>
      <c r="GV1220" s="1"/>
      <c r="GW1220" s="1"/>
      <c r="GX1220" s="1"/>
    </row>
    <row r="1221" spans="1:206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2"/>
      <c r="U1221" s="2"/>
      <c r="V1221" s="90"/>
      <c r="W1221" s="167"/>
      <c r="X1221" s="145"/>
      <c r="Y1221" s="90"/>
      <c r="Z1221" s="87"/>
      <c r="AA1221" s="87"/>
      <c r="AB1221" s="2"/>
      <c r="AC1221" s="2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  <c r="GR1221" s="1"/>
      <c r="GS1221" s="1"/>
      <c r="GT1221" s="1"/>
      <c r="GU1221" s="1"/>
      <c r="GV1221" s="1"/>
      <c r="GW1221" s="1"/>
      <c r="GX1221" s="1"/>
    </row>
    <row r="1222" spans="1:206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2"/>
      <c r="U1222" s="2"/>
      <c r="V1222" s="90"/>
      <c r="W1222" s="167"/>
      <c r="X1222" s="145"/>
      <c r="Y1222" s="90"/>
      <c r="Z1222" s="87"/>
      <c r="AA1222" s="87"/>
      <c r="AB1222" s="2"/>
      <c r="AC1222" s="2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  <c r="GR1222" s="1"/>
      <c r="GS1222" s="1"/>
      <c r="GT1222" s="1"/>
      <c r="GU1222" s="1"/>
      <c r="GV1222" s="1"/>
      <c r="GW1222" s="1"/>
      <c r="GX1222" s="1"/>
    </row>
    <row r="1223" spans="1:206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2"/>
      <c r="U1223" s="2"/>
      <c r="V1223" s="90"/>
      <c r="W1223" s="167"/>
      <c r="X1223" s="145"/>
      <c r="Y1223" s="90"/>
      <c r="Z1223" s="87"/>
      <c r="AA1223" s="87"/>
      <c r="AB1223" s="2"/>
      <c r="AC1223" s="2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  <c r="GR1223" s="1"/>
      <c r="GS1223" s="1"/>
      <c r="GT1223" s="1"/>
      <c r="GU1223" s="1"/>
      <c r="GV1223" s="1"/>
      <c r="GW1223" s="1"/>
      <c r="GX1223" s="1"/>
    </row>
    <row r="1224" spans="1:206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2"/>
      <c r="U1224" s="2"/>
      <c r="V1224" s="90"/>
      <c r="W1224" s="167"/>
      <c r="X1224" s="145"/>
      <c r="Y1224" s="90"/>
      <c r="Z1224" s="87"/>
      <c r="AA1224" s="87"/>
      <c r="AB1224" s="2"/>
      <c r="AC1224" s="2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  <c r="GR1224" s="1"/>
      <c r="GS1224" s="1"/>
      <c r="GT1224" s="1"/>
      <c r="GU1224" s="1"/>
      <c r="GV1224" s="1"/>
      <c r="GW1224" s="1"/>
      <c r="GX1224" s="1"/>
    </row>
    <row r="1225" spans="1:206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2"/>
      <c r="U1225" s="2"/>
      <c r="V1225" s="90"/>
      <c r="W1225" s="167"/>
      <c r="X1225" s="145"/>
      <c r="Y1225" s="90"/>
      <c r="Z1225" s="87"/>
      <c r="AA1225" s="87"/>
      <c r="AB1225" s="2"/>
      <c r="AC1225" s="2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  <c r="GR1225" s="1"/>
      <c r="GS1225" s="1"/>
      <c r="GT1225" s="1"/>
      <c r="GU1225" s="1"/>
      <c r="GV1225" s="1"/>
      <c r="GW1225" s="1"/>
      <c r="GX1225" s="1"/>
    </row>
    <row r="1226" spans="1:206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2"/>
      <c r="U1226" s="2"/>
      <c r="V1226" s="90"/>
      <c r="W1226" s="167"/>
      <c r="X1226" s="145"/>
      <c r="Y1226" s="90"/>
      <c r="Z1226" s="87"/>
      <c r="AA1226" s="87"/>
      <c r="AB1226" s="2"/>
      <c r="AC1226" s="2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  <c r="GR1226" s="1"/>
      <c r="GS1226" s="1"/>
      <c r="GT1226" s="1"/>
      <c r="GU1226" s="1"/>
      <c r="GV1226" s="1"/>
      <c r="GW1226" s="1"/>
      <c r="GX1226" s="1"/>
    </row>
    <row r="1227" spans="1:206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2"/>
      <c r="U1227" s="2"/>
      <c r="V1227" s="90"/>
      <c r="W1227" s="167"/>
      <c r="X1227" s="145"/>
      <c r="Y1227" s="90"/>
      <c r="Z1227" s="87"/>
      <c r="AA1227" s="87"/>
      <c r="AB1227" s="2"/>
      <c r="AC1227" s="2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  <c r="GR1227" s="1"/>
      <c r="GS1227" s="1"/>
      <c r="GT1227" s="1"/>
      <c r="GU1227" s="1"/>
      <c r="GV1227" s="1"/>
      <c r="GW1227" s="1"/>
      <c r="GX1227" s="1"/>
    </row>
    <row r="1228" spans="1:206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2"/>
      <c r="U1228" s="2"/>
      <c r="V1228" s="90"/>
      <c r="W1228" s="167"/>
      <c r="X1228" s="145"/>
      <c r="Y1228" s="90"/>
      <c r="Z1228" s="87"/>
      <c r="AA1228" s="87"/>
      <c r="AB1228" s="2"/>
      <c r="AC1228" s="2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  <c r="GR1228" s="1"/>
      <c r="GS1228" s="1"/>
      <c r="GT1228" s="1"/>
      <c r="GU1228" s="1"/>
      <c r="GV1228" s="1"/>
      <c r="GW1228" s="1"/>
      <c r="GX1228" s="1"/>
    </row>
    <row r="1229" spans="1:206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2"/>
      <c r="U1229" s="2"/>
      <c r="V1229" s="90"/>
      <c r="W1229" s="167"/>
      <c r="X1229" s="145"/>
      <c r="Y1229" s="90"/>
      <c r="Z1229" s="87"/>
      <c r="AA1229" s="87"/>
      <c r="AB1229" s="2"/>
      <c r="AC1229" s="2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  <c r="GR1229" s="1"/>
      <c r="GS1229" s="1"/>
      <c r="GT1229" s="1"/>
      <c r="GU1229" s="1"/>
      <c r="GV1229" s="1"/>
      <c r="GW1229" s="1"/>
      <c r="GX1229" s="1"/>
    </row>
    <row r="1230" spans="1:206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2"/>
      <c r="U1230" s="2"/>
      <c r="V1230" s="90"/>
      <c r="W1230" s="167"/>
      <c r="X1230" s="145"/>
      <c r="Y1230" s="90"/>
      <c r="Z1230" s="87"/>
      <c r="AA1230" s="87"/>
      <c r="AB1230" s="2"/>
      <c r="AC1230" s="2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  <c r="GR1230" s="1"/>
      <c r="GS1230" s="1"/>
      <c r="GT1230" s="1"/>
      <c r="GU1230" s="1"/>
      <c r="GV1230" s="1"/>
      <c r="GW1230" s="1"/>
      <c r="GX1230" s="1"/>
    </row>
    <row r="1231" spans="1:206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2"/>
      <c r="U1231" s="2"/>
      <c r="V1231" s="90"/>
      <c r="W1231" s="167"/>
      <c r="X1231" s="145"/>
      <c r="Y1231" s="90"/>
      <c r="Z1231" s="87"/>
      <c r="AA1231" s="87"/>
      <c r="AB1231" s="2"/>
      <c r="AC1231" s="2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  <c r="GR1231" s="1"/>
      <c r="GS1231" s="1"/>
      <c r="GT1231" s="1"/>
      <c r="GU1231" s="1"/>
      <c r="GV1231" s="1"/>
      <c r="GW1231" s="1"/>
      <c r="GX1231" s="1"/>
    </row>
    <row r="1232" spans="1:206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2"/>
      <c r="U1232" s="2"/>
      <c r="V1232" s="90"/>
      <c r="W1232" s="167"/>
      <c r="X1232" s="145"/>
      <c r="Y1232" s="90"/>
      <c r="Z1232" s="87"/>
      <c r="AA1232" s="87"/>
      <c r="AB1232" s="2"/>
      <c r="AC1232" s="2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  <c r="GR1232" s="1"/>
      <c r="GS1232" s="1"/>
      <c r="GT1232" s="1"/>
      <c r="GU1232" s="1"/>
      <c r="GV1232" s="1"/>
      <c r="GW1232" s="1"/>
      <c r="GX1232" s="1"/>
    </row>
    <row r="1233" spans="1:206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2"/>
      <c r="U1233" s="2"/>
      <c r="V1233" s="90"/>
      <c r="W1233" s="167"/>
      <c r="X1233" s="145"/>
      <c r="Y1233" s="90"/>
      <c r="Z1233" s="87"/>
      <c r="AA1233" s="87"/>
      <c r="AB1233" s="2"/>
      <c r="AC1233" s="2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  <c r="GR1233" s="1"/>
      <c r="GS1233" s="1"/>
      <c r="GT1233" s="1"/>
      <c r="GU1233" s="1"/>
      <c r="GV1233" s="1"/>
      <c r="GW1233" s="1"/>
      <c r="GX1233" s="1"/>
    </row>
    <row r="1234" spans="1:206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2"/>
      <c r="U1234" s="2"/>
      <c r="V1234" s="90"/>
      <c r="W1234" s="167"/>
      <c r="X1234" s="145"/>
      <c r="Y1234" s="90"/>
      <c r="Z1234" s="87"/>
      <c r="AA1234" s="87"/>
      <c r="AB1234" s="2"/>
      <c r="AC1234" s="2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  <c r="GR1234" s="1"/>
      <c r="GS1234" s="1"/>
      <c r="GT1234" s="1"/>
      <c r="GU1234" s="1"/>
      <c r="GV1234" s="1"/>
      <c r="GW1234" s="1"/>
      <c r="GX1234" s="1"/>
    </row>
    <row r="1235" spans="1:206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2"/>
      <c r="U1235" s="2"/>
      <c r="V1235" s="90"/>
      <c r="W1235" s="167"/>
      <c r="X1235" s="145"/>
      <c r="Y1235" s="90"/>
      <c r="Z1235" s="87"/>
      <c r="AA1235" s="87"/>
      <c r="AB1235" s="2"/>
      <c r="AC1235" s="2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  <c r="GR1235" s="1"/>
      <c r="GS1235" s="1"/>
      <c r="GT1235" s="1"/>
      <c r="GU1235" s="1"/>
      <c r="GV1235" s="1"/>
      <c r="GW1235" s="1"/>
      <c r="GX1235" s="1"/>
    </row>
    <row r="1236" spans="1:206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2"/>
      <c r="U1236" s="2"/>
      <c r="V1236" s="90"/>
      <c r="W1236" s="167"/>
      <c r="X1236" s="145"/>
      <c r="Y1236" s="90"/>
      <c r="Z1236" s="87"/>
      <c r="AA1236" s="87"/>
      <c r="AB1236" s="2"/>
      <c r="AC1236" s="2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  <c r="GR1236" s="1"/>
      <c r="GS1236" s="1"/>
      <c r="GT1236" s="1"/>
      <c r="GU1236" s="1"/>
      <c r="GV1236" s="1"/>
      <c r="GW1236" s="1"/>
      <c r="GX1236" s="1"/>
    </row>
    <row r="1237" spans="1:206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2"/>
      <c r="U1237" s="2"/>
      <c r="V1237" s="90"/>
      <c r="W1237" s="167"/>
      <c r="X1237" s="145"/>
      <c r="Y1237" s="90"/>
      <c r="Z1237" s="87"/>
      <c r="AA1237" s="87"/>
      <c r="AB1237" s="2"/>
      <c r="AC1237" s="2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  <c r="GR1237" s="1"/>
      <c r="GS1237" s="1"/>
      <c r="GT1237" s="1"/>
      <c r="GU1237" s="1"/>
      <c r="GV1237" s="1"/>
      <c r="GW1237" s="1"/>
      <c r="GX1237" s="1"/>
    </row>
    <row r="1238" spans="1:206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2"/>
      <c r="U1238" s="2"/>
      <c r="V1238" s="90"/>
      <c r="W1238" s="167"/>
      <c r="X1238" s="145"/>
      <c r="Y1238" s="90"/>
      <c r="Z1238" s="87"/>
      <c r="AA1238" s="87"/>
      <c r="AB1238" s="2"/>
      <c r="AC1238" s="2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  <c r="GR1238" s="1"/>
      <c r="GS1238" s="1"/>
      <c r="GT1238" s="1"/>
      <c r="GU1238" s="1"/>
      <c r="GV1238" s="1"/>
      <c r="GW1238" s="1"/>
      <c r="GX1238" s="1"/>
    </row>
    <row r="1239" spans="1:206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2"/>
      <c r="U1239" s="2"/>
      <c r="V1239" s="90"/>
      <c r="W1239" s="167"/>
      <c r="X1239" s="145"/>
      <c r="Y1239" s="90"/>
      <c r="Z1239" s="87"/>
      <c r="AA1239" s="87"/>
      <c r="AB1239" s="2"/>
      <c r="AC1239" s="2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  <c r="GR1239" s="1"/>
      <c r="GS1239" s="1"/>
      <c r="GT1239" s="1"/>
      <c r="GU1239" s="1"/>
      <c r="GV1239" s="1"/>
      <c r="GW1239" s="1"/>
      <c r="GX1239" s="1"/>
    </row>
    <row r="1240" spans="1:206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2"/>
      <c r="U1240" s="2"/>
      <c r="V1240" s="90"/>
      <c r="W1240" s="167"/>
      <c r="X1240" s="145"/>
      <c r="Y1240" s="90"/>
      <c r="Z1240" s="87"/>
      <c r="AA1240" s="87"/>
      <c r="AB1240" s="2"/>
      <c r="AC1240" s="2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  <c r="GR1240" s="1"/>
      <c r="GS1240" s="1"/>
      <c r="GT1240" s="1"/>
      <c r="GU1240" s="1"/>
      <c r="GV1240" s="1"/>
      <c r="GW1240" s="1"/>
      <c r="GX1240" s="1"/>
    </row>
    <row r="1241" spans="1:206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2"/>
      <c r="U1241" s="2"/>
      <c r="V1241" s="90"/>
      <c r="W1241" s="167"/>
      <c r="X1241" s="145"/>
      <c r="Y1241" s="90"/>
      <c r="Z1241" s="87"/>
      <c r="AA1241" s="87"/>
      <c r="AB1241" s="2"/>
      <c r="AC1241" s="2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  <c r="GR1241" s="1"/>
      <c r="GS1241" s="1"/>
      <c r="GT1241" s="1"/>
      <c r="GU1241" s="1"/>
      <c r="GV1241" s="1"/>
      <c r="GW1241" s="1"/>
      <c r="GX1241" s="1"/>
    </row>
    <row r="1242" spans="1:206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2"/>
      <c r="U1242" s="2"/>
      <c r="V1242" s="90"/>
      <c r="W1242" s="167"/>
      <c r="X1242" s="145"/>
      <c r="Y1242" s="90"/>
      <c r="Z1242" s="87"/>
      <c r="AA1242" s="87"/>
      <c r="AB1242" s="2"/>
      <c r="AC1242" s="2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  <c r="GR1242" s="1"/>
      <c r="GS1242" s="1"/>
      <c r="GT1242" s="1"/>
      <c r="GU1242" s="1"/>
      <c r="GV1242" s="1"/>
      <c r="GW1242" s="1"/>
      <c r="GX1242" s="1"/>
    </row>
    <row r="1243" spans="1:206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2"/>
      <c r="U1243" s="2"/>
      <c r="V1243" s="90"/>
      <c r="W1243" s="167"/>
      <c r="X1243" s="145"/>
      <c r="Y1243" s="90"/>
      <c r="Z1243" s="87"/>
      <c r="AA1243" s="87"/>
      <c r="AB1243" s="2"/>
      <c r="AC1243" s="2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  <c r="GR1243" s="1"/>
      <c r="GS1243" s="1"/>
      <c r="GT1243" s="1"/>
      <c r="GU1243" s="1"/>
      <c r="GV1243" s="1"/>
      <c r="GW1243" s="1"/>
      <c r="GX1243" s="1"/>
    </row>
    <row r="1244" spans="1:206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2"/>
      <c r="U1244" s="2"/>
      <c r="V1244" s="90"/>
      <c r="W1244" s="167"/>
      <c r="X1244" s="145"/>
      <c r="Y1244" s="90"/>
      <c r="Z1244" s="87"/>
      <c r="AA1244" s="87"/>
      <c r="AB1244" s="2"/>
      <c r="AC1244" s="2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  <c r="GR1244" s="1"/>
      <c r="GS1244" s="1"/>
      <c r="GT1244" s="1"/>
      <c r="GU1244" s="1"/>
      <c r="GV1244" s="1"/>
      <c r="GW1244" s="1"/>
      <c r="GX1244" s="1"/>
    </row>
    <row r="1245" spans="1:206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2"/>
      <c r="U1245" s="2"/>
      <c r="V1245" s="90"/>
      <c r="W1245" s="167"/>
      <c r="X1245" s="145"/>
      <c r="Y1245" s="90"/>
      <c r="Z1245" s="87"/>
      <c r="AA1245" s="87"/>
      <c r="AB1245" s="2"/>
      <c r="AC1245" s="2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  <c r="GR1245" s="1"/>
      <c r="GS1245" s="1"/>
      <c r="GT1245" s="1"/>
      <c r="GU1245" s="1"/>
      <c r="GV1245" s="1"/>
      <c r="GW1245" s="1"/>
      <c r="GX1245" s="1"/>
    </row>
    <row r="1246" spans="1:206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2"/>
      <c r="U1246" s="2"/>
      <c r="V1246" s="90"/>
      <c r="W1246" s="167"/>
      <c r="X1246" s="145"/>
      <c r="Y1246" s="90"/>
      <c r="Z1246" s="87"/>
      <c r="AA1246" s="87"/>
      <c r="AB1246" s="2"/>
      <c r="AC1246" s="2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  <c r="GR1246" s="1"/>
      <c r="GS1246" s="1"/>
      <c r="GT1246" s="1"/>
      <c r="GU1246" s="1"/>
      <c r="GV1246" s="1"/>
      <c r="GW1246" s="1"/>
      <c r="GX1246" s="1"/>
    </row>
    <row r="1247" spans="1:206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2"/>
      <c r="U1247" s="2"/>
      <c r="V1247" s="90"/>
      <c r="W1247" s="167"/>
      <c r="X1247" s="145"/>
      <c r="Y1247" s="90"/>
      <c r="Z1247" s="87"/>
      <c r="AA1247" s="87"/>
      <c r="AB1247" s="2"/>
      <c r="AC1247" s="2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  <c r="GR1247" s="1"/>
      <c r="GS1247" s="1"/>
      <c r="GT1247" s="1"/>
      <c r="GU1247" s="1"/>
      <c r="GV1247" s="1"/>
      <c r="GW1247" s="1"/>
      <c r="GX1247" s="1"/>
    </row>
    <row r="1248" spans="1:206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2"/>
      <c r="U1248" s="2"/>
      <c r="V1248" s="90"/>
      <c r="W1248" s="167"/>
      <c r="X1248" s="145"/>
      <c r="Y1248" s="90"/>
      <c r="Z1248" s="87"/>
      <c r="AA1248" s="87"/>
      <c r="AB1248" s="2"/>
      <c r="AC1248" s="2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  <c r="GR1248" s="1"/>
      <c r="GS1248" s="1"/>
      <c r="GT1248" s="1"/>
      <c r="GU1248" s="1"/>
      <c r="GV1248" s="1"/>
      <c r="GW1248" s="1"/>
      <c r="GX1248" s="1"/>
    </row>
    <row r="1249" spans="1:206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2"/>
      <c r="U1249" s="2"/>
      <c r="V1249" s="90"/>
      <c r="W1249" s="167"/>
      <c r="X1249" s="145"/>
      <c r="Y1249" s="90"/>
      <c r="Z1249" s="87"/>
      <c r="AA1249" s="87"/>
      <c r="AB1249" s="2"/>
      <c r="AC1249" s="2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  <c r="GR1249" s="1"/>
      <c r="GS1249" s="1"/>
      <c r="GT1249" s="1"/>
      <c r="GU1249" s="1"/>
      <c r="GV1249" s="1"/>
      <c r="GW1249" s="1"/>
      <c r="GX1249" s="1"/>
    </row>
    <row r="1250" spans="1:206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2"/>
      <c r="U1250" s="2"/>
      <c r="V1250" s="90"/>
      <c r="W1250" s="167"/>
      <c r="X1250" s="145"/>
      <c r="Y1250" s="90"/>
      <c r="Z1250" s="87"/>
      <c r="AA1250" s="87"/>
      <c r="AB1250" s="2"/>
      <c r="AC1250" s="2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  <c r="GR1250" s="1"/>
      <c r="GS1250" s="1"/>
      <c r="GT1250" s="1"/>
      <c r="GU1250" s="1"/>
      <c r="GV1250" s="1"/>
      <c r="GW1250" s="1"/>
      <c r="GX1250" s="1"/>
    </row>
    <row r="1251" spans="1:206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2"/>
      <c r="U1251" s="2"/>
      <c r="V1251" s="90"/>
      <c r="W1251" s="167"/>
      <c r="X1251" s="145"/>
      <c r="Y1251" s="90"/>
      <c r="Z1251" s="87"/>
      <c r="AA1251" s="87"/>
      <c r="AB1251" s="2"/>
      <c r="AC1251" s="2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  <c r="GR1251" s="1"/>
      <c r="GS1251" s="1"/>
      <c r="GT1251" s="1"/>
      <c r="GU1251" s="1"/>
      <c r="GV1251" s="1"/>
      <c r="GW1251" s="1"/>
      <c r="GX1251" s="1"/>
    </row>
    <row r="1252" spans="1:206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2"/>
      <c r="U1252" s="2"/>
      <c r="V1252" s="90"/>
      <c r="W1252" s="167"/>
      <c r="X1252" s="145"/>
      <c r="Y1252" s="90"/>
      <c r="Z1252" s="87"/>
      <c r="AA1252" s="87"/>
      <c r="AB1252" s="2"/>
      <c r="AC1252" s="2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  <c r="GR1252" s="1"/>
      <c r="GS1252" s="1"/>
      <c r="GT1252" s="1"/>
      <c r="GU1252" s="1"/>
      <c r="GV1252" s="1"/>
      <c r="GW1252" s="1"/>
      <c r="GX1252" s="1"/>
    </row>
    <row r="1253" spans="1:206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2"/>
      <c r="U1253" s="2"/>
      <c r="V1253" s="90"/>
      <c r="W1253" s="167"/>
      <c r="X1253" s="145"/>
      <c r="Y1253" s="90"/>
      <c r="Z1253" s="87"/>
      <c r="AA1253" s="87"/>
      <c r="AB1253" s="2"/>
      <c r="AC1253" s="2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  <c r="GR1253" s="1"/>
      <c r="GS1253" s="1"/>
      <c r="GT1253" s="1"/>
      <c r="GU1253" s="1"/>
      <c r="GV1253" s="1"/>
      <c r="GW1253" s="1"/>
      <c r="GX1253" s="1"/>
    </row>
    <row r="1254" spans="1:206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2"/>
      <c r="U1254" s="2"/>
      <c r="V1254" s="90"/>
      <c r="W1254" s="167"/>
      <c r="X1254" s="145"/>
      <c r="Y1254" s="90"/>
      <c r="Z1254" s="87"/>
      <c r="AA1254" s="87"/>
      <c r="AB1254" s="2"/>
      <c r="AC1254" s="2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  <c r="GR1254" s="1"/>
      <c r="GS1254" s="1"/>
      <c r="GT1254" s="1"/>
      <c r="GU1254" s="1"/>
      <c r="GV1254" s="1"/>
      <c r="GW1254" s="1"/>
      <c r="GX1254" s="1"/>
    </row>
    <row r="1255" spans="1:206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2"/>
      <c r="U1255" s="2"/>
      <c r="V1255" s="90"/>
      <c r="W1255" s="167"/>
      <c r="X1255" s="145"/>
      <c r="Y1255" s="90"/>
      <c r="Z1255" s="87"/>
      <c r="AA1255" s="87"/>
      <c r="AB1255" s="2"/>
      <c r="AC1255" s="2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  <c r="GR1255" s="1"/>
      <c r="GS1255" s="1"/>
      <c r="GT1255" s="1"/>
      <c r="GU1255" s="1"/>
      <c r="GV1255" s="1"/>
      <c r="GW1255" s="1"/>
      <c r="GX1255" s="1"/>
    </row>
    <row r="1256" spans="1:206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2"/>
      <c r="U1256" s="2"/>
      <c r="V1256" s="90"/>
      <c r="W1256" s="167"/>
      <c r="X1256" s="145"/>
      <c r="Y1256" s="90"/>
      <c r="Z1256" s="87"/>
      <c r="AA1256" s="87"/>
      <c r="AB1256" s="2"/>
      <c r="AC1256" s="2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  <c r="GR1256" s="1"/>
      <c r="GS1256" s="1"/>
      <c r="GT1256" s="1"/>
      <c r="GU1256" s="1"/>
      <c r="GV1256" s="1"/>
      <c r="GW1256" s="1"/>
      <c r="GX1256" s="1"/>
    </row>
    <row r="1257" spans="1:206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2"/>
      <c r="U1257" s="2"/>
      <c r="V1257" s="90"/>
      <c r="W1257" s="167"/>
      <c r="X1257" s="145"/>
      <c r="Y1257" s="90"/>
      <c r="Z1257" s="87"/>
      <c r="AA1257" s="87"/>
      <c r="AB1257" s="2"/>
      <c r="AC1257" s="2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  <c r="GR1257" s="1"/>
      <c r="GS1257" s="1"/>
      <c r="GT1257" s="1"/>
      <c r="GU1257" s="1"/>
      <c r="GV1257" s="1"/>
      <c r="GW1257" s="1"/>
      <c r="GX1257" s="1"/>
    </row>
    <row r="1258" spans="1:206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2"/>
      <c r="U1258" s="2"/>
      <c r="V1258" s="90"/>
      <c r="W1258" s="167"/>
      <c r="X1258" s="145"/>
      <c r="Y1258" s="90"/>
      <c r="Z1258" s="87"/>
      <c r="AA1258" s="87"/>
      <c r="AB1258" s="2"/>
      <c r="AC1258" s="2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  <c r="GR1258" s="1"/>
      <c r="GS1258" s="1"/>
      <c r="GT1258" s="1"/>
      <c r="GU1258" s="1"/>
      <c r="GV1258" s="1"/>
      <c r="GW1258" s="1"/>
      <c r="GX1258" s="1"/>
    </row>
    <row r="1259" spans="1:206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2"/>
      <c r="U1259" s="2"/>
      <c r="V1259" s="90"/>
      <c r="W1259" s="167"/>
      <c r="X1259" s="145"/>
      <c r="Y1259" s="90"/>
      <c r="Z1259" s="87"/>
      <c r="AA1259" s="87"/>
      <c r="AB1259" s="2"/>
      <c r="AC1259" s="2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  <c r="GR1259" s="1"/>
      <c r="GS1259" s="1"/>
      <c r="GT1259" s="1"/>
      <c r="GU1259" s="1"/>
      <c r="GV1259" s="1"/>
      <c r="GW1259" s="1"/>
      <c r="GX1259" s="1"/>
    </row>
    <row r="1260" spans="1:206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2"/>
      <c r="U1260" s="2"/>
      <c r="V1260" s="90"/>
      <c r="W1260" s="167"/>
      <c r="X1260" s="145"/>
      <c r="Y1260" s="90"/>
      <c r="Z1260" s="87"/>
      <c r="AA1260" s="87"/>
      <c r="AB1260" s="2"/>
      <c r="AC1260" s="2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  <c r="GR1260" s="1"/>
      <c r="GS1260" s="1"/>
      <c r="GT1260" s="1"/>
      <c r="GU1260" s="1"/>
      <c r="GV1260" s="1"/>
      <c r="GW1260" s="1"/>
      <c r="GX1260" s="1"/>
    </row>
    <row r="1261" spans="1:206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2"/>
      <c r="U1261" s="2"/>
      <c r="V1261" s="90"/>
      <c r="W1261" s="167"/>
      <c r="X1261" s="145"/>
      <c r="Y1261" s="90"/>
      <c r="Z1261" s="87"/>
      <c r="AA1261" s="87"/>
      <c r="AB1261" s="2"/>
      <c r="AC1261" s="2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  <c r="GR1261" s="1"/>
      <c r="GS1261" s="1"/>
      <c r="GT1261" s="1"/>
      <c r="GU1261" s="1"/>
      <c r="GV1261" s="1"/>
      <c r="GW1261" s="1"/>
      <c r="GX1261" s="1"/>
    </row>
    <row r="1262" spans="1:206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2"/>
      <c r="U1262" s="2"/>
      <c r="V1262" s="90"/>
      <c r="W1262" s="167"/>
      <c r="X1262" s="145"/>
      <c r="Y1262" s="90"/>
      <c r="Z1262" s="87"/>
      <c r="AA1262" s="87"/>
      <c r="AB1262" s="2"/>
      <c r="AC1262" s="2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  <c r="GR1262" s="1"/>
      <c r="GS1262" s="1"/>
      <c r="GT1262" s="1"/>
      <c r="GU1262" s="1"/>
      <c r="GV1262" s="1"/>
      <c r="GW1262" s="1"/>
      <c r="GX1262" s="1"/>
    </row>
    <row r="1263" spans="1:206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2"/>
      <c r="U1263" s="2"/>
      <c r="V1263" s="90"/>
      <c r="W1263" s="167"/>
      <c r="X1263" s="145"/>
      <c r="Y1263" s="90"/>
      <c r="Z1263" s="87"/>
      <c r="AA1263" s="87"/>
      <c r="AB1263" s="2"/>
      <c r="AC1263" s="2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  <c r="GR1263" s="1"/>
      <c r="GS1263" s="1"/>
      <c r="GT1263" s="1"/>
      <c r="GU1263" s="1"/>
      <c r="GV1263" s="1"/>
      <c r="GW1263" s="1"/>
      <c r="GX1263" s="1"/>
    </row>
    <row r="1264" spans="1:206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2"/>
      <c r="U1264" s="2"/>
      <c r="V1264" s="90"/>
      <c r="W1264" s="167"/>
      <c r="X1264" s="145"/>
      <c r="Y1264" s="90"/>
      <c r="Z1264" s="87"/>
      <c r="AA1264" s="87"/>
      <c r="AB1264" s="2"/>
      <c r="AC1264" s="2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  <c r="GR1264" s="1"/>
      <c r="GS1264" s="1"/>
      <c r="GT1264" s="1"/>
      <c r="GU1264" s="1"/>
      <c r="GV1264" s="1"/>
      <c r="GW1264" s="1"/>
      <c r="GX1264" s="1"/>
    </row>
    <row r="1265" spans="1:206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2"/>
      <c r="U1265" s="2"/>
      <c r="V1265" s="90"/>
      <c r="W1265" s="167"/>
      <c r="X1265" s="145"/>
      <c r="Y1265" s="90"/>
      <c r="Z1265" s="87"/>
      <c r="AA1265" s="87"/>
      <c r="AB1265" s="2"/>
      <c r="AC1265" s="2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  <c r="GR1265" s="1"/>
      <c r="GS1265" s="1"/>
      <c r="GT1265" s="1"/>
      <c r="GU1265" s="1"/>
      <c r="GV1265" s="1"/>
      <c r="GW1265" s="1"/>
      <c r="GX1265" s="1"/>
    </row>
    <row r="1266" spans="1:206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2"/>
      <c r="U1266" s="2"/>
      <c r="V1266" s="90"/>
      <c r="W1266" s="167"/>
      <c r="X1266" s="145"/>
      <c r="Y1266" s="90"/>
      <c r="Z1266" s="87"/>
      <c r="AA1266" s="87"/>
      <c r="AB1266" s="2"/>
      <c r="AC1266" s="2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  <c r="GR1266" s="1"/>
      <c r="GS1266" s="1"/>
      <c r="GT1266" s="1"/>
      <c r="GU1266" s="1"/>
      <c r="GV1266" s="1"/>
      <c r="GW1266" s="1"/>
      <c r="GX1266" s="1"/>
    </row>
    <row r="1267" spans="1:206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2"/>
      <c r="U1267" s="2"/>
      <c r="V1267" s="90"/>
      <c r="W1267" s="167"/>
      <c r="X1267" s="145"/>
      <c r="Y1267" s="90"/>
      <c r="Z1267" s="87"/>
      <c r="AA1267" s="87"/>
      <c r="AB1267" s="2"/>
      <c r="AC1267" s="2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  <c r="GR1267" s="1"/>
      <c r="GS1267" s="1"/>
      <c r="GT1267" s="1"/>
      <c r="GU1267" s="1"/>
      <c r="GV1267" s="1"/>
      <c r="GW1267" s="1"/>
      <c r="GX1267" s="1"/>
    </row>
    <row r="1268" spans="1:206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2"/>
      <c r="U1268" s="2"/>
      <c r="V1268" s="90"/>
      <c r="W1268" s="167"/>
      <c r="X1268" s="145"/>
      <c r="Y1268" s="90"/>
      <c r="Z1268" s="87"/>
      <c r="AA1268" s="87"/>
      <c r="AB1268" s="2"/>
      <c r="AC1268" s="2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  <c r="GR1268" s="1"/>
      <c r="GS1268" s="1"/>
      <c r="GT1268" s="1"/>
      <c r="GU1268" s="1"/>
      <c r="GV1268" s="1"/>
      <c r="GW1268" s="1"/>
      <c r="GX1268" s="1"/>
    </row>
    <row r="1269" spans="1:206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2"/>
      <c r="U1269" s="2"/>
      <c r="V1269" s="90"/>
      <c r="W1269" s="167"/>
      <c r="X1269" s="145"/>
      <c r="Y1269" s="90"/>
      <c r="Z1269" s="87"/>
      <c r="AA1269" s="87"/>
      <c r="AB1269" s="2"/>
      <c r="AC1269" s="2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  <c r="GR1269" s="1"/>
      <c r="GS1269" s="1"/>
      <c r="GT1269" s="1"/>
      <c r="GU1269" s="1"/>
      <c r="GV1269" s="1"/>
      <c r="GW1269" s="1"/>
      <c r="GX1269" s="1"/>
    </row>
    <row r="1270" spans="1:206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2"/>
      <c r="U1270" s="2"/>
      <c r="V1270" s="90"/>
      <c r="W1270" s="167"/>
      <c r="X1270" s="145"/>
      <c r="Y1270" s="90"/>
      <c r="Z1270" s="87"/>
      <c r="AA1270" s="87"/>
      <c r="AB1270" s="2"/>
      <c r="AC1270" s="2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  <c r="GR1270" s="1"/>
      <c r="GS1270" s="1"/>
      <c r="GT1270" s="1"/>
      <c r="GU1270" s="1"/>
      <c r="GV1270" s="1"/>
      <c r="GW1270" s="1"/>
      <c r="GX1270" s="1"/>
    </row>
    <row r="1271" spans="1:206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2"/>
      <c r="U1271" s="2"/>
      <c r="V1271" s="90"/>
      <c r="W1271" s="167"/>
      <c r="X1271" s="145"/>
      <c r="Y1271" s="90"/>
      <c r="Z1271" s="87"/>
      <c r="AA1271" s="87"/>
      <c r="AB1271" s="2"/>
      <c r="AC1271" s="2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  <c r="GR1271" s="1"/>
      <c r="GS1271" s="1"/>
      <c r="GT1271" s="1"/>
      <c r="GU1271" s="1"/>
      <c r="GV1271" s="1"/>
      <c r="GW1271" s="1"/>
      <c r="GX1271" s="1"/>
    </row>
    <row r="1272" spans="1:206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2"/>
      <c r="U1272" s="2"/>
      <c r="V1272" s="90"/>
      <c r="W1272" s="167"/>
      <c r="X1272" s="145"/>
      <c r="Y1272" s="90"/>
      <c r="Z1272" s="87"/>
      <c r="AA1272" s="87"/>
      <c r="AB1272" s="2"/>
      <c r="AC1272" s="2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  <c r="GR1272" s="1"/>
      <c r="GS1272" s="1"/>
      <c r="GT1272" s="1"/>
      <c r="GU1272" s="1"/>
      <c r="GV1272" s="1"/>
      <c r="GW1272" s="1"/>
      <c r="GX1272" s="1"/>
    </row>
    <row r="1273" spans="1:206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2"/>
      <c r="U1273" s="2"/>
      <c r="V1273" s="90"/>
      <c r="W1273" s="167"/>
      <c r="X1273" s="145"/>
      <c r="Y1273" s="90"/>
      <c r="Z1273" s="87"/>
      <c r="AA1273" s="87"/>
      <c r="AB1273" s="2"/>
      <c r="AC1273" s="2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  <c r="GR1273" s="1"/>
      <c r="GS1273" s="1"/>
      <c r="GT1273" s="1"/>
      <c r="GU1273" s="1"/>
      <c r="GV1273" s="1"/>
      <c r="GW1273" s="1"/>
      <c r="GX1273" s="1"/>
    </row>
    <row r="1274" spans="1:206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2"/>
      <c r="U1274" s="2"/>
      <c r="V1274" s="90"/>
      <c r="W1274" s="167"/>
      <c r="X1274" s="145"/>
      <c r="Y1274" s="90"/>
      <c r="Z1274" s="87"/>
      <c r="AA1274" s="87"/>
      <c r="AB1274" s="2"/>
      <c r="AC1274" s="2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  <c r="GR1274" s="1"/>
      <c r="GS1274" s="1"/>
      <c r="GT1274" s="1"/>
      <c r="GU1274" s="1"/>
      <c r="GV1274" s="1"/>
      <c r="GW1274" s="1"/>
      <c r="GX1274" s="1"/>
    </row>
    <row r="1275" spans="1:206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2"/>
      <c r="U1275" s="2"/>
      <c r="V1275" s="90"/>
      <c r="W1275" s="167"/>
      <c r="X1275" s="145"/>
      <c r="Y1275" s="90"/>
      <c r="Z1275" s="87"/>
      <c r="AA1275" s="87"/>
      <c r="AB1275" s="2"/>
      <c r="AC1275" s="2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  <c r="GR1275" s="1"/>
      <c r="GS1275" s="1"/>
      <c r="GT1275" s="1"/>
      <c r="GU1275" s="1"/>
      <c r="GV1275" s="1"/>
      <c r="GW1275" s="1"/>
      <c r="GX1275" s="1"/>
    </row>
    <row r="1276" spans="1:206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2"/>
      <c r="U1276" s="2"/>
      <c r="V1276" s="90"/>
      <c r="W1276" s="167"/>
      <c r="X1276" s="145"/>
      <c r="Y1276" s="90"/>
      <c r="Z1276" s="87"/>
      <c r="AA1276" s="87"/>
      <c r="AB1276" s="2"/>
      <c r="AC1276" s="2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  <c r="GR1276" s="1"/>
      <c r="GS1276" s="1"/>
      <c r="GT1276" s="1"/>
      <c r="GU1276" s="1"/>
      <c r="GV1276" s="1"/>
      <c r="GW1276" s="1"/>
      <c r="GX1276" s="1"/>
    </row>
    <row r="1277" spans="1:206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2"/>
      <c r="U1277" s="2"/>
      <c r="V1277" s="90"/>
      <c r="W1277" s="167"/>
      <c r="X1277" s="145"/>
      <c r="Y1277" s="90"/>
      <c r="Z1277" s="87"/>
      <c r="AA1277" s="87"/>
      <c r="AB1277" s="2"/>
      <c r="AC1277" s="2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  <c r="GR1277" s="1"/>
      <c r="GS1277" s="1"/>
      <c r="GT1277" s="1"/>
      <c r="GU1277" s="1"/>
      <c r="GV1277" s="1"/>
      <c r="GW1277" s="1"/>
      <c r="GX1277" s="1"/>
    </row>
    <row r="1278" spans="1:206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2"/>
      <c r="U1278" s="2"/>
      <c r="V1278" s="90"/>
      <c r="W1278" s="167"/>
      <c r="X1278" s="145"/>
      <c r="Y1278" s="90"/>
      <c r="Z1278" s="87"/>
      <c r="AA1278" s="87"/>
      <c r="AB1278" s="2"/>
      <c r="AC1278" s="2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  <c r="GR1278" s="1"/>
      <c r="GS1278" s="1"/>
      <c r="GT1278" s="1"/>
      <c r="GU1278" s="1"/>
      <c r="GV1278" s="1"/>
      <c r="GW1278" s="1"/>
      <c r="GX1278" s="1"/>
    </row>
    <row r="1279" spans="1:206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2"/>
      <c r="U1279" s="2"/>
      <c r="V1279" s="90"/>
      <c r="W1279" s="167"/>
      <c r="X1279" s="145"/>
      <c r="Y1279" s="90"/>
      <c r="Z1279" s="87"/>
      <c r="AA1279" s="87"/>
      <c r="AB1279" s="2"/>
      <c r="AC1279" s="2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  <c r="GR1279" s="1"/>
      <c r="GS1279" s="1"/>
      <c r="GT1279" s="1"/>
      <c r="GU1279" s="1"/>
      <c r="GV1279" s="1"/>
      <c r="GW1279" s="1"/>
      <c r="GX1279" s="1"/>
    </row>
    <row r="1280" spans="1:206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2"/>
      <c r="U1280" s="2"/>
      <c r="V1280" s="90"/>
      <c r="W1280" s="167"/>
      <c r="X1280" s="145"/>
      <c r="Y1280" s="90"/>
      <c r="Z1280" s="87"/>
      <c r="AA1280" s="87"/>
      <c r="AB1280" s="2"/>
      <c r="AC1280" s="2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  <c r="GR1280" s="1"/>
      <c r="GS1280" s="1"/>
      <c r="GT1280" s="1"/>
      <c r="GU1280" s="1"/>
      <c r="GV1280" s="1"/>
      <c r="GW1280" s="1"/>
      <c r="GX1280" s="1"/>
    </row>
    <row r="1281" spans="1:206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2"/>
      <c r="U1281" s="2"/>
      <c r="V1281" s="90"/>
      <c r="W1281" s="167"/>
      <c r="X1281" s="145"/>
      <c r="Y1281" s="90"/>
      <c r="Z1281" s="87"/>
      <c r="AA1281" s="87"/>
      <c r="AB1281" s="2"/>
      <c r="AC1281" s="2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  <c r="GR1281" s="1"/>
      <c r="GS1281" s="1"/>
      <c r="GT1281" s="1"/>
      <c r="GU1281" s="1"/>
      <c r="GV1281" s="1"/>
      <c r="GW1281" s="1"/>
      <c r="GX1281" s="1"/>
    </row>
    <row r="1282" spans="1:206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2"/>
      <c r="U1282" s="2"/>
      <c r="V1282" s="90"/>
      <c r="W1282" s="167"/>
      <c r="X1282" s="145"/>
      <c r="Y1282" s="90"/>
      <c r="Z1282" s="87"/>
      <c r="AA1282" s="87"/>
      <c r="AB1282" s="2"/>
      <c r="AC1282" s="2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  <c r="GR1282" s="1"/>
      <c r="GS1282" s="1"/>
      <c r="GT1282" s="1"/>
      <c r="GU1282" s="1"/>
      <c r="GV1282" s="1"/>
      <c r="GW1282" s="1"/>
      <c r="GX1282" s="1"/>
    </row>
    <row r="1283" spans="1:206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2"/>
      <c r="U1283" s="2"/>
      <c r="V1283" s="90"/>
      <c r="W1283" s="167"/>
      <c r="X1283" s="145"/>
      <c r="Y1283" s="90"/>
      <c r="Z1283" s="87"/>
      <c r="AA1283" s="87"/>
      <c r="AB1283" s="2"/>
      <c r="AC1283" s="2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  <c r="GR1283" s="1"/>
      <c r="GS1283" s="1"/>
      <c r="GT1283" s="1"/>
      <c r="GU1283" s="1"/>
      <c r="GV1283" s="1"/>
      <c r="GW1283" s="1"/>
      <c r="GX1283" s="1"/>
    </row>
    <row r="1284" spans="1:206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2"/>
      <c r="U1284" s="2"/>
      <c r="V1284" s="90"/>
      <c r="W1284" s="167"/>
      <c r="X1284" s="145"/>
      <c r="Y1284" s="90"/>
      <c r="Z1284" s="87"/>
      <c r="AA1284" s="87"/>
      <c r="AB1284" s="2"/>
      <c r="AC1284" s="2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  <c r="GR1284" s="1"/>
      <c r="GS1284" s="1"/>
      <c r="GT1284" s="1"/>
      <c r="GU1284" s="1"/>
      <c r="GV1284" s="1"/>
      <c r="GW1284" s="1"/>
      <c r="GX1284" s="1"/>
    </row>
    <row r="1285" spans="1:206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2"/>
      <c r="U1285" s="2"/>
      <c r="V1285" s="90"/>
      <c r="W1285" s="167"/>
      <c r="X1285" s="145"/>
      <c r="Y1285" s="90"/>
      <c r="Z1285" s="87"/>
      <c r="AA1285" s="87"/>
      <c r="AB1285" s="2"/>
      <c r="AC1285" s="2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  <c r="GR1285" s="1"/>
      <c r="GS1285" s="1"/>
      <c r="GT1285" s="1"/>
      <c r="GU1285" s="1"/>
      <c r="GV1285" s="1"/>
      <c r="GW1285" s="1"/>
      <c r="GX1285" s="1"/>
    </row>
    <row r="1286" spans="1:206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2"/>
      <c r="U1286" s="2"/>
      <c r="V1286" s="90"/>
      <c r="W1286" s="167"/>
      <c r="X1286" s="145"/>
      <c r="Y1286" s="90"/>
      <c r="Z1286" s="87"/>
      <c r="AA1286" s="87"/>
      <c r="AB1286" s="2"/>
      <c r="AC1286" s="2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  <c r="GR1286" s="1"/>
      <c r="GS1286" s="1"/>
      <c r="GT1286" s="1"/>
      <c r="GU1286" s="1"/>
      <c r="GV1286" s="1"/>
      <c r="GW1286" s="1"/>
      <c r="GX1286" s="1"/>
    </row>
    <row r="1287" spans="1:206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2"/>
      <c r="U1287" s="2"/>
      <c r="V1287" s="90"/>
      <c r="W1287" s="167"/>
      <c r="X1287" s="145"/>
      <c r="Y1287" s="90"/>
      <c r="Z1287" s="87"/>
      <c r="AA1287" s="87"/>
      <c r="AB1287" s="2"/>
      <c r="AC1287" s="2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  <c r="GR1287" s="1"/>
      <c r="GS1287" s="1"/>
      <c r="GT1287" s="1"/>
      <c r="GU1287" s="1"/>
      <c r="GV1287" s="1"/>
      <c r="GW1287" s="1"/>
      <c r="GX1287" s="1"/>
    </row>
    <row r="1288" spans="1:206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2"/>
      <c r="U1288" s="2"/>
      <c r="V1288" s="90"/>
      <c r="W1288" s="167"/>
      <c r="X1288" s="145"/>
      <c r="Y1288" s="90"/>
      <c r="Z1288" s="87"/>
      <c r="AA1288" s="87"/>
      <c r="AB1288" s="2"/>
      <c r="AC1288" s="2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  <c r="GR1288" s="1"/>
      <c r="GS1288" s="1"/>
      <c r="GT1288" s="1"/>
      <c r="GU1288" s="1"/>
      <c r="GV1288" s="1"/>
      <c r="GW1288" s="1"/>
      <c r="GX1288" s="1"/>
    </row>
    <row r="1289" spans="1:206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2"/>
      <c r="U1289" s="2"/>
      <c r="V1289" s="90"/>
      <c r="W1289" s="167"/>
      <c r="X1289" s="145"/>
      <c r="Y1289" s="90"/>
      <c r="Z1289" s="87"/>
      <c r="AA1289" s="87"/>
      <c r="AB1289" s="2"/>
      <c r="AC1289" s="2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  <c r="GR1289" s="1"/>
      <c r="GS1289" s="1"/>
      <c r="GT1289" s="1"/>
      <c r="GU1289" s="1"/>
      <c r="GV1289" s="1"/>
      <c r="GW1289" s="1"/>
      <c r="GX1289" s="1"/>
    </row>
    <row r="1290" spans="1:206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2"/>
      <c r="U1290" s="2"/>
      <c r="V1290" s="90"/>
      <c r="W1290" s="167"/>
      <c r="X1290" s="145"/>
      <c r="Y1290" s="90"/>
      <c r="Z1290" s="87"/>
      <c r="AA1290" s="87"/>
      <c r="AB1290" s="2"/>
      <c r="AC1290" s="2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  <c r="GR1290" s="1"/>
      <c r="GS1290" s="1"/>
      <c r="GT1290" s="1"/>
      <c r="GU1290" s="1"/>
      <c r="GV1290" s="1"/>
      <c r="GW1290" s="1"/>
      <c r="GX1290" s="1"/>
    </row>
    <row r="1291" spans="1:206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2"/>
      <c r="U1291" s="2"/>
      <c r="V1291" s="90"/>
      <c r="W1291" s="167"/>
      <c r="X1291" s="145"/>
      <c r="Y1291" s="90"/>
      <c r="Z1291" s="87"/>
      <c r="AA1291" s="87"/>
      <c r="AB1291" s="2"/>
      <c r="AC1291" s="2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  <c r="GR1291" s="1"/>
      <c r="GS1291" s="1"/>
      <c r="GT1291" s="1"/>
      <c r="GU1291" s="1"/>
      <c r="GV1291" s="1"/>
      <c r="GW1291" s="1"/>
      <c r="GX1291" s="1"/>
    </row>
    <row r="1292" spans="1:206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2"/>
      <c r="U1292" s="2"/>
      <c r="V1292" s="90"/>
      <c r="W1292" s="167"/>
      <c r="X1292" s="145"/>
      <c r="Y1292" s="90"/>
      <c r="Z1292" s="87"/>
      <c r="AA1292" s="87"/>
      <c r="AB1292" s="2"/>
      <c r="AC1292" s="2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  <c r="GR1292" s="1"/>
      <c r="GS1292" s="1"/>
      <c r="GT1292" s="1"/>
      <c r="GU1292" s="1"/>
      <c r="GV1292" s="1"/>
      <c r="GW1292" s="1"/>
      <c r="GX1292" s="1"/>
    </row>
    <row r="1293" spans="1:206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2"/>
      <c r="U1293" s="2"/>
      <c r="V1293" s="90"/>
      <c r="W1293" s="167"/>
      <c r="X1293" s="145"/>
      <c r="Y1293" s="90"/>
      <c r="Z1293" s="87"/>
      <c r="AA1293" s="87"/>
      <c r="AB1293" s="2"/>
      <c r="AC1293" s="2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  <c r="GR1293" s="1"/>
      <c r="GS1293" s="1"/>
      <c r="GT1293" s="1"/>
      <c r="GU1293" s="1"/>
      <c r="GV1293" s="1"/>
      <c r="GW1293" s="1"/>
      <c r="GX1293" s="1"/>
    </row>
    <row r="1294" spans="1:206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2"/>
      <c r="U1294" s="2"/>
      <c r="V1294" s="90"/>
      <c r="W1294" s="167"/>
      <c r="X1294" s="145"/>
      <c r="Y1294" s="90"/>
      <c r="Z1294" s="87"/>
      <c r="AA1294" s="87"/>
      <c r="AB1294" s="2"/>
      <c r="AC1294" s="2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  <c r="GR1294" s="1"/>
      <c r="GS1294" s="1"/>
      <c r="GT1294" s="1"/>
      <c r="GU1294" s="1"/>
      <c r="GV1294" s="1"/>
      <c r="GW1294" s="1"/>
      <c r="GX1294" s="1"/>
    </row>
    <row r="1295" spans="1:206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2"/>
      <c r="U1295" s="2"/>
      <c r="V1295" s="90"/>
      <c r="W1295" s="167"/>
      <c r="X1295" s="145"/>
      <c r="Y1295" s="90"/>
      <c r="Z1295" s="87"/>
      <c r="AA1295" s="87"/>
      <c r="AB1295" s="2"/>
      <c r="AC1295" s="2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  <c r="GR1295" s="1"/>
      <c r="GS1295" s="1"/>
      <c r="GT1295" s="1"/>
      <c r="GU1295" s="1"/>
      <c r="GV1295" s="1"/>
      <c r="GW1295" s="1"/>
      <c r="GX1295" s="1"/>
    </row>
    <row r="1296" spans="1:206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2"/>
      <c r="U1296" s="2"/>
      <c r="V1296" s="90"/>
      <c r="W1296" s="167"/>
      <c r="X1296" s="145"/>
      <c r="Y1296" s="90"/>
      <c r="Z1296" s="87"/>
      <c r="AA1296" s="87"/>
      <c r="AB1296" s="2"/>
      <c r="AC1296" s="2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  <c r="GR1296" s="1"/>
      <c r="GS1296" s="1"/>
      <c r="GT1296" s="1"/>
      <c r="GU1296" s="1"/>
      <c r="GV1296" s="1"/>
      <c r="GW1296" s="1"/>
      <c r="GX1296" s="1"/>
    </row>
    <row r="1297" spans="1:206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2"/>
      <c r="U1297" s="2"/>
      <c r="V1297" s="90"/>
      <c r="W1297" s="167"/>
      <c r="X1297" s="145"/>
      <c r="Y1297" s="90"/>
      <c r="Z1297" s="87"/>
      <c r="AA1297" s="87"/>
      <c r="AB1297" s="2"/>
      <c r="AC1297" s="2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  <c r="GR1297" s="1"/>
      <c r="GS1297" s="1"/>
      <c r="GT1297" s="1"/>
      <c r="GU1297" s="1"/>
      <c r="GV1297" s="1"/>
      <c r="GW1297" s="1"/>
      <c r="GX1297" s="1"/>
    </row>
    <row r="1298" spans="1:206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2"/>
      <c r="U1298" s="2"/>
      <c r="V1298" s="90"/>
      <c r="W1298" s="167"/>
      <c r="X1298" s="145"/>
      <c r="Y1298" s="90"/>
      <c r="Z1298" s="87"/>
      <c r="AA1298" s="87"/>
      <c r="AB1298" s="2"/>
      <c r="AC1298" s="2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  <c r="GR1298" s="1"/>
      <c r="GS1298" s="1"/>
      <c r="GT1298" s="1"/>
      <c r="GU1298" s="1"/>
      <c r="GV1298" s="1"/>
      <c r="GW1298" s="1"/>
      <c r="GX1298" s="1"/>
    </row>
    <row r="1299" spans="1:206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2"/>
      <c r="U1299" s="2"/>
      <c r="V1299" s="90"/>
      <c r="W1299" s="167"/>
      <c r="X1299" s="145"/>
      <c r="Y1299" s="90"/>
      <c r="Z1299" s="87"/>
      <c r="AA1299" s="87"/>
      <c r="AB1299" s="2"/>
      <c r="AC1299" s="2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  <c r="GR1299" s="1"/>
      <c r="GS1299" s="1"/>
      <c r="GT1299" s="1"/>
      <c r="GU1299" s="1"/>
      <c r="GV1299" s="1"/>
      <c r="GW1299" s="1"/>
      <c r="GX1299" s="1"/>
    </row>
    <row r="1300" spans="1:206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2"/>
      <c r="U1300" s="2"/>
      <c r="V1300" s="90"/>
      <c r="W1300" s="167"/>
      <c r="X1300" s="145"/>
      <c r="Y1300" s="90"/>
      <c r="Z1300" s="87"/>
      <c r="AA1300" s="87"/>
      <c r="AB1300" s="2"/>
      <c r="AC1300" s="2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  <c r="GR1300" s="1"/>
      <c r="GS1300" s="1"/>
      <c r="GT1300" s="1"/>
      <c r="GU1300" s="1"/>
      <c r="GV1300" s="1"/>
      <c r="GW1300" s="1"/>
      <c r="GX1300" s="1"/>
    </row>
    <row r="1301" spans="1:206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2"/>
      <c r="U1301" s="2"/>
      <c r="V1301" s="90"/>
      <c r="W1301" s="167"/>
      <c r="X1301" s="145"/>
      <c r="Y1301" s="90"/>
      <c r="Z1301" s="87"/>
      <c r="AA1301" s="87"/>
      <c r="AB1301" s="2"/>
      <c r="AC1301" s="2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  <c r="GR1301" s="1"/>
      <c r="GS1301" s="1"/>
      <c r="GT1301" s="1"/>
      <c r="GU1301" s="1"/>
      <c r="GV1301" s="1"/>
      <c r="GW1301" s="1"/>
      <c r="GX1301" s="1"/>
    </row>
    <row r="1302" spans="1:206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2"/>
      <c r="U1302" s="2"/>
      <c r="V1302" s="90"/>
      <c r="W1302" s="167"/>
      <c r="X1302" s="145"/>
      <c r="Y1302" s="90"/>
      <c r="Z1302" s="87"/>
      <c r="AA1302" s="87"/>
      <c r="AB1302" s="2"/>
      <c r="AC1302" s="2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  <c r="GR1302" s="1"/>
      <c r="GS1302" s="1"/>
      <c r="GT1302" s="1"/>
      <c r="GU1302" s="1"/>
      <c r="GV1302" s="1"/>
      <c r="GW1302" s="1"/>
      <c r="GX1302" s="1"/>
    </row>
    <row r="1303" spans="1:206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2"/>
      <c r="U1303" s="2"/>
      <c r="V1303" s="90"/>
      <c r="W1303" s="167"/>
      <c r="X1303" s="145"/>
      <c r="Y1303" s="90"/>
      <c r="Z1303" s="87"/>
      <c r="AA1303" s="87"/>
      <c r="AB1303" s="2"/>
      <c r="AC1303" s="2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  <c r="GR1303" s="1"/>
      <c r="GS1303" s="1"/>
      <c r="GT1303" s="1"/>
      <c r="GU1303" s="1"/>
      <c r="GV1303" s="1"/>
      <c r="GW1303" s="1"/>
      <c r="GX1303" s="1"/>
    </row>
    <row r="1304" spans="1:206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2"/>
      <c r="U1304" s="2"/>
      <c r="V1304" s="90"/>
      <c r="W1304" s="167"/>
      <c r="X1304" s="145"/>
      <c r="Y1304" s="90"/>
      <c r="Z1304" s="87"/>
      <c r="AA1304" s="87"/>
      <c r="AB1304" s="2"/>
      <c r="AC1304" s="2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  <c r="GR1304" s="1"/>
      <c r="GS1304" s="1"/>
      <c r="GT1304" s="1"/>
      <c r="GU1304" s="1"/>
      <c r="GV1304" s="1"/>
      <c r="GW1304" s="1"/>
      <c r="GX1304" s="1"/>
    </row>
    <row r="1305" spans="1:206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2"/>
      <c r="U1305" s="2"/>
      <c r="V1305" s="90"/>
      <c r="W1305" s="167"/>
      <c r="X1305" s="145"/>
      <c r="Y1305" s="90"/>
      <c r="Z1305" s="87"/>
      <c r="AA1305" s="87"/>
      <c r="AB1305" s="2"/>
      <c r="AC1305" s="2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  <c r="GR1305" s="1"/>
      <c r="GS1305" s="1"/>
      <c r="GT1305" s="1"/>
      <c r="GU1305" s="1"/>
      <c r="GV1305" s="1"/>
      <c r="GW1305" s="1"/>
      <c r="GX1305" s="1"/>
    </row>
    <row r="1306" spans="1:206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2"/>
      <c r="U1306" s="2"/>
      <c r="V1306" s="90"/>
      <c r="W1306" s="167"/>
      <c r="X1306" s="145"/>
      <c r="Y1306" s="90"/>
      <c r="Z1306" s="87"/>
      <c r="AA1306" s="87"/>
      <c r="AB1306" s="2"/>
      <c r="AC1306" s="2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  <c r="GR1306" s="1"/>
      <c r="GS1306" s="1"/>
      <c r="GT1306" s="1"/>
      <c r="GU1306" s="1"/>
      <c r="GV1306" s="1"/>
      <c r="GW1306" s="1"/>
      <c r="GX1306" s="1"/>
    </row>
    <row r="1307" spans="1:206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2"/>
      <c r="U1307" s="2"/>
      <c r="V1307" s="90"/>
      <c r="W1307" s="167"/>
      <c r="X1307" s="145"/>
      <c r="Y1307" s="90"/>
      <c r="Z1307" s="87"/>
      <c r="AA1307" s="87"/>
      <c r="AB1307" s="2"/>
      <c r="AC1307" s="2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  <c r="GR1307" s="1"/>
      <c r="GS1307" s="1"/>
      <c r="GT1307" s="1"/>
      <c r="GU1307" s="1"/>
      <c r="GV1307" s="1"/>
      <c r="GW1307" s="1"/>
      <c r="GX1307" s="1"/>
    </row>
    <row r="1308" spans="1:206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2"/>
      <c r="U1308" s="2"/>
      <c r="V1308" s="90"/>
      <c r="W1308" s="167"/>
      <c r="X1308" s="145"/>
      <c r="Y1308" s="90"/>
      <c r="Z1308" s="87"/>
      <c r="AA1308" s="87"/>
      <c r="AB1308" s="2"/>
      <c r="AC1308" s="2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  <c r="GR1308" s="1"/>
      <c r="GS1308" s="1"/>
      <c r="GT1308" s="1"/>
      <c r="GU1308" s="1"/>
      <c r="GV1308" s="1"/>
      <c r="GW1308" s="1"/>
      <c r="GX1308" s="1"/>
    </row>
    <row r="1309" spans="1:206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2"/>
      <c r="U1309" s="2"/>
      <c r="V1309" s="90"/>
      <c r="W1309" s="167"/>
      <c r="X1309" s="145"/>
      <c r="Y1309" s="90"/>
      <c r="Z1309" s="87"/>
      <c r="AA1309" s="87"/>
      <c r="AB1309" s="2"/>
      <c r="AC1309" s="2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  <c r="GR1309" s="1"/>
      <c r="GS1309" s="1"/>
      <c r="GT1309" s="1"/>
      <c r="GU1309" s="1"/>
      <c r="GV1309" s="1"/>
      <c r="GW1309" s="1"/>
      <c r="GX1309" s="1"/>
    </row>
    <row r="1310" spans="1:206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2"/>
      <c r="U1310" s="2"/>
      <c r="V1310" s="90"/>
      <c r="W1310" s="167"/>
      <c r="X1310" s="145"/>
      <c r="Y1310" s="90"/>
      <c r="Z1310" s="87"/>
      <c r="AA1310" s="87"/>
      <c r="AB1310" s="2"/>
      <c r="AC1310" s="2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  <c r="GR1310" s="1"/>
      <c r="GS1310" s="1"/>
      <c r="GT1310" s="1"/>
      <c r="GU1310" s="1"/>
      <c r="GV1310" s="1"/>
      <c r="GW1310" s="1"/>
      <c r="GX1310" s="1"/>
    </row>
    <row r="1311" spans="1:206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2"/>
      <c r="U1311" s="2"/>
      <c r="V1311" s="90"/>
      <c r="W1311" s="167"/>
      <c r="X1311" s="145"/>
      <c r="Y1311" s="90"/>
      <c r="Z1311" s="87"/>
      <c r="AA1311" s="87"/>
      <c r="AB1311" s="2"/>
      <c r="AC1311" s="2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  <c r="GR1311" s="1"/>
      <c r="GS1311" s="1"/>
      <c r="GT1311" s="1"/>
      <c r="GU1311" s="1"/>
      <c r="GV1311" s="1"/>
      <c r="GW1311" s="1"/>
      <c r="GX1311" s="1"/>
    </row>
    <row r="1312" spans="1:206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2"/>
      <c r="U1312" s="2"/>
      <c r="V1312" s="90"/>
      <c r="W1312" s="167"/>
      <c r="X1312" s="145"/>
      <c r="Y1312" s="90"/>
      <c r="Z1312" s="87"/>
      <c r="AA1312" s="87"/>
      <c r="AB1312" s="2"/>
      <c r="AC1312" s="2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  <c r="GR1312" s="1"/>
      <c r="GS1312" s="1"/>
      <c r="GT1312" s="1"/>
      <c r="GU1312" s="1"/>
      <c r="GV1312" s="1"/>
      <c r="GW1312" s="1"/>
      <c r="GX1312" s="1"/>
    </row>
    <row r="1313" spans="1:206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2"/>
      <c r="U1313" s="2"/>
      <c r="V1313" s="90"/>
      <c r="W1313" s="167"/>
      <c r="X1313" s="145"/>
      <c r="Y1313" s="90"/>
      <c r="Z1313" s="87"/>
      <c r="AA1313" s="87"/>
      <c r="AB1313" s="2"/>
      <c r="AC1313" s="2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  <c r="GR1313" s="1"/>
      <c r="GS1313" s="1"/>
      <c r="GT1313" s="1"/>
      <c r="GU1313" s="1"/>
      <c r="GV1313" s="1"/>
      <c r="GW1313" s="1"/>
      <c r="GX1313" s="1"/>
    </row>
    <row r="1314" spans="1:206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2"/>
      <c r="U1314" s="2"/>
      <c r="V1314" s="90"/>
      <c r="W1314" s="167"/>
      <c r="X1314" s="145"/>
      <c r="Y1314" s="90"/>
      <c r="Z1314" s="87"/>
      <c r="AA1314" s="87"/>
      <c r="AB1314" s="2"/>
      <c r="AC1314" s="2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  <c r="GR1314" s="1"/>
      <c r="GS1314" s="1"/>
      <c r="GT1314" s="1"/>
      <c r="GU1314" s="1"/>
      <c r="GV1314" s="1"/>
      <c r="GW1314" s="1"/>
      <c r="GX1314" s="1"/>
    </row>
    <row r="1315" spans="1:206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2"/>
      <c r="U1315" s="2"/>
      <c r="V1315" s="90"/>
      <c r="W1315" s="167"/>
      <c r="X1315" s="145"/>
      <c r="Y1315" s="90"/>
      <c r="Z1315" s="87"/>
      <c r="AA1315" s="87"/>
      <c r="AB1315" s="2"/>
      <c r="AC1315" s="2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  <c r="GR1315" s="1"/>
      <c r="GS1315" s="1"/>
      <c r="GT1315" s="1"/>
      <c r="GU1315" s="1"/>
      <c r="GV1315" s="1"/>
      <c r="GW1315" s="1"/>
      <c r="GX1315" s="1"/>
    </row>
    <row r="1316" spans="1:206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2"/>
      <c r="U1316" s="2"/>
      <c r="V1316" s="90"/>
      <c r="W1316" s="167"/>
      <c r="X1316" s="145"/>
      <c r="Y1316" s="90"/>
      <c r="Z1316" s="87"/>
      <c r="AA1316" s="87"/>
      <c r="AB1316" s="2"/>
      <c r="AC1316" s="2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  <c r="GR1316" s="1"/>
      <c r="GS1316" s="1"/>
      <c r="GT1316" s="1"/>
      <c r="GU1316" s="1"/>
      <c r="GV1316" s="1"/>
      <c r="GW1316" s="1"/>
      <c r="GX1316" s="1"/>
    </row>
    <row r="1317" spans="1:206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2"/>
      <c r="U1317" s="2"/>
      <c r="V1317" s="90"/>
      <c r="W1317" s="167"/>
      <c r="X1317" s="145"/>
      <c r="Y1317" s="90"/>
      <c r="Z1317" s="87"/>
      <c r="AA1317" s="87"/>
      <c r="AB1317" s="2"/>
      <c r="AC1317" s="2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  <c r="GR1317" s="1"/>
      <c r="GS1317" s="1"/>
      <c r="GT1317" s="1"/>
      <c r="GU1317" s="1"/>
      <c r="GV1317" s="1"/>
      <c r="GW1317" s="1"/>
      <c r="GX1317" s="1"/>
    </row>
    <row r="1318" spans="1:206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2"/>
      <c r="U1318" s="2"/>
      <c r="V1318" s="90"/>
      <c r="W1318" s="167"/>
      <c r="X1318" s="145"/>
      <c r="Y1318" s="90"/>
      <c r="Z1318" s="87"/>
      <c r="AA1318" s="87"/>
      <c r="AB1318" s="2"/>
      <c r="AC1318" s="2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  <c r="GR1318" s="1"/>
      <c r="GS1318" s="1"/>
      <c r="GT1318" s="1"/>
      <c r="GU1318" s="1"/>
      <c r="GV1318" s="1"/>
      <c r="GW1318" s="1"/>
      <c r="GX1318" s="1"/>
    </row>
    <row r="1319" spans="1:206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2"/>
      <c r="U1319" s="2"/>
      <c r="V1319" s="90"/>
      <c r="W1319" s="167"/>
      <c r="X1319" s="145"/>
      <c r="Y1319" s="90"/>
      <c r="Z1319" s="87"/>
      <c r="AA1319" s="87"/>
      <c r="AB1319" s="2"/>
      <c r="AC1319" s="2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  <c r="GR1319" s="1"/>
      <c r="GS1319" s="1"/>
      <c r="GT1319" s="1"/>
      <c r="GU1319" s="1"/>
      <c r="GV1319" s="1"/>
      <c r="GW1319" s="1"/>
      <c r="GX1319" s="1"/>
    </row>
    <row r="1320" spans="1:206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2"/>
      <c r="U1320" s="2"/>
      <c r="V1320" s="90"/>
      <c r="W1320" s="167"/>
      <c r="X1320" s="145"/>
      <c r="Y1320" s="90"/>
      <c r="Z1320" s="87"/>
      <c r="AA1320" s="87"/>
      <c r="AB1320" s="2"/>
      <c r="AC1320" s="2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  <c r="GR1320" s="1"/>
      <c r="GS1320" s="1"/>
      <c r="GT1320" s="1"/>
      <c r="GU1320" s="1"/>
      <c r="GV1320" s="1"/>
      <c r="GW1320" s="1"/>
      <c r="GX1320" s="1"/>
    </row>
    <row r="1321" spans="1:206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2"/>
      <c r="U1321" s="2"/>
      <c r="V1321" s="90"/>
      <c r="W1321" s="167"/>
      <c r="X1321" s="145"/>
      <c r="Y1321" s="90"/>
      <c r="Z1321" s="87"/>
      <c r="AA1321" s="87"/>
      <c r="AB1321" s="2"/>
      <c r="AC1321" s="2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  <c r="GR1321" s="1"/>
      <c r="GS1321" s="1"/>
      <c r="GT1321" s="1"/>
      <c r="GU1321" s="1"/>
      <c r="GV1321" s="1"/>
      <c r="GW1321" s="1"/>
      <c r="GX1321" s="1"/>
    </row>
    <row r="1322" spans="1:206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2"/>
      <c r="U1322" s="2"/>
      <c r="V1322" s="90"/>
      <c r="W1322" s="167"/>
      <c r="X1322" s="145"/>
      <c r="Y1322" s="90"/>
      <c r="Z1322" s="87"/>
      <c r="AA1322" s="87"/>
      <c r="AB1322" s="2"/>
      <c r="AC1322" s="2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  <c r="GR1322" s="1"/>
      <c r="GS1322" s="1"/>
      <c r="GT1322" s="1"/>
      <c r="GU1322" s="1"/>
      <c r="GV1322" s="1"/>
      <c r="GW1322" s="1"/>
      <c r="GX1322" s="1"/>
    </row>
    <row r="1323" spans="1:206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2"/>
      <c r="U1323" s="2"/>
      <c r="V1323" s="90"/>
      <c r="W1323" s="167"/>
      <c r="X1323" s="145"/>
      <c r="Y1323" s="90"/>
      <c r="Z1323" s="87"/>
      <c r="AA1323" s="87"/>
      <c r="AB1323" s="2"/>
      <c r="AC1323" s="2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  <c r="GR1323" s="1"/>
      <c r="GS1323" s="1"/>
      <c r="GT1323" s="1"/>
      <c r="GU1323" s="1"/>
      <c r="GV1323" s="1"/>
      <c r="GW1323" s="1"/>
      <c r="GX1323" s="1"/>
    </row>
    <row r="1324" spans="1:206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2"/>
      <c r="U1324" s="2"/>
      <c r="V1324" s="90"/>
      <c r="W1324" s="167"/>
      <c r="X1324" s="145"/>
      <c r="Y1324" s="90"/>
      <c r="Z1324" s="87"/>
      <c r="AA1324" s="87"/>
      <c r="AB1324" s="2"/>
      <c r="AC1324" s="2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  <c r="GR1324" s="1"/>
      <c r="GS1324" s="1"/>
      <c r="GT1324" s="1"/>
      <c r="GU1324" s="1"/>
      <c r="GV1324" s="1"/>
      <c r="GW1324" s="1"/>
      <c r="GX1324" s="1"/>
    </row>
    <row r="1325" spans="1:206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2"/>
      <c r="U1325" s="2"/>
      <c r="V1325" s="90"/>
      <c r="W1325" s="167"/>
      <c r="X1325" s="145"/>
      <c r="Y1325" s="90"/>
      <c r="Z1325" s="87"/>
      <c r="AA1325" s="87"/>
      <c r="AB1325" s="2"/>
      <c r="AC1325" s="2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  <c r="GR1325" s="1"/>
      <c r="GS1325" s="1"/>
      <c r="GT1325" s="1"/>
      <c r="GU1325" s="1"/>
      <c r="GV1325" s="1"/>
      <c r="GW1325" s="1"/>
      <c r="GX1325" s="1"/>
    </row>
    <row r="1326" spans="1:206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2"/>
      <c r="U1326" s="2"/>
      <c r="V1326" s="90"/>
      <c r="W1326" s="167"/>
      <c r="X1326" s="145"/>
      <c r="Y1326" s="90"/>
      <c r="Z1326" s="87"/>
      <c r="AA1326" s="87"/>
      <c r="AB1326" s="2"/>
      <c r="AC1326" s="2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  <c r="GR1326" s="1"/>
      <c r="GS1326" s="1"/>
      <c r="GT1326" s="1"/>
      <c r="GU1326" s="1"/>
      <c r="GV1326" s="1"/>
      <c r="GW1326" s="1"/>
      <c r="GX1326" s="1"/>
    </row>
    <row r="1327" spans="1:206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2"/>
      <c r="U1327" s="2"/>
      <c r="V1327" s="90"/>
      <c r="W1327" s="167"/>
      <c r="X1327" s="145"/>
      <c r="Y1327" s="90"/>
      <c r="Z1327" s="87"/>
      <c r="AA1327" s="87"/>
      <c r="AB1327" s="2"/>
      <c r="AC1327" s="2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  <c r="GR1327" s="1"/>
      <c r="GS1327" s="1"/>
      <c r="GT1327" s="1"/>
      <c r="GU1327" s="1"/>
      <c r="GV1327" s="1"/>
      <c r="GW1327" s="1"/>
      <c r="GX1327" s="1"/>
    </row>
    <row r="1328" spans="1:206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2"/>
      <c r="U1328" s="2"/>
      <c r="V1328" s="90"/>
      <c r="W1328" s="167"/>
      <c r="X1328" s="145"/>
      <c r="Y1328" s="90"/>
      <c r="Z1328" s="87"/>
      <c r="AA1328" s="87"/>
      <c r="AB1328" s="2"/>
      <c r="AC1328" s="2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  <c r="GR1328" s="1"/>
      <c r="GS1328" s="1"/>
      <c r="GT1328" s="1"/>
      <c r="GU1328" s="1"/>
      <c r="GV1328" s="1"/>
      <c r="GW1328" s="1"/>
      <c r="GX1328" s="1"/>
    </row>
    <row r="1329" spans="1:206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2"/>
      <c r="U1329" s="2"/>
      <c r="V1329" s="90"/>
      <c r="W1329" s="167"/>
      <c r="X1329" s="145"/>
      <c r="Y1329" s="90"/>
      <c r="Z1329" s="87"/>
      <c r="AA1329" s="87"/>
      <c r="AB1329" s="2"/>
      <c r="AC1329" s="2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  <c r="GR1329" s="1"/>
      <c r="GS1329" s="1"/>
      <c r="GT1329" s="1"/>
      <c r="GU1329" s="1"/>
      <c r="GV1329" s="1"/>
      <c r="GW1329" s="1"/>
      <c r="GX1329" s="1"/>
    </row>
    <row r="1330" spans="1:206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2"/>
      <c r="U1330" s="2"/>
      <c r="V1330" s="90"/>
      <c r="W1330" s="167"/>
      <c r="X1330" s="145"/>
      <c r="Y1330" s="90"/>
      <c r="Z1330" s="87"/>
      <c r="AA1330" s="87"/>
      <c r="AB1330" s="2"/>
      <c r="AC1330" s="2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  <c r="GR1330" s="1"/>
      <c r="GS1330" s="1"/>
      <c r="GT1330" s="1"/>
      <c r="GU1330" s="1"/>
      <c r="GV1330" s="1"/>
      <c r="GW1330" s="1"/>
      <c r="GX1330" s="1"/>
    </row>
    <row r="1331" spans="1:206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2"/>
      <c r="U1331" s="2"/>
      <c r="V1331" s="90"/>
      <c r="W1331" s="167"/>
      <c r="X1331" s="145"/>
      <c r="Y1331" s="90"/>
      <c r="Z1331" s="87"/>
      <c r="AA1331" s="87"/>
      <c r="AB1331" s="2"/>
      <c r="AC1331" s="2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  <c r="GR1331" s="1"/>
      <c r="GS1331" s="1"/>
      <c r="GT1331" s="1"/>
      <c r="GU1331" s="1"/>
      <c r="GV1331" s="1"/>
      <c r="GW1331" s="1"/>
      <c r="GX1331" s="1"/>
    </row>
    <row r="1332" spans="1:206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2"/>
      <c r="U1332" s="2"/>
      <c r="V1332" s="90"/>
      <c r="W1332" s="167"/>
      <c r="X1332" s="145"/>
      <c r="Y1332" s="90"/>
      <c r="Z1332" s="87"/>
      <c r="AA1332" s="87"/>
      <c r="AB1332" s="2"/>
      <c r="AC1332" s="2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  <c r="GR1332" s="1"/>
      <c r="GS1332" s="1"/>
      <c r="GT1332" s="1"/>
      <c r="GU1332" s="1"/>
      <c r="GV1332" s="1"/>
      <c r="GW1332" s="1"/>
      <c r="GX1332" s="1"/>
    </row>
    <row r="1333" spans="1:206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2"/>
      <c r="U1333" s="2"/>
      <c r="V1333" s="90"/>
      <c r="W1333" s="167"/>
      <c r="X1333" s="145"/>
      <c r="Y1333" s="90"/>
      <c r="Z1333" s="87"/>
      <c r="AA1333" s="87"/>
      <c r="AB1333" s="2"/>
      <c r="AC1333" s="2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  <c r="GR1333" s="1"/>
      <c r="GS1333" s="1"/>
      <c r="GT1333" s="1"/>
      <c r="GU1333" s="1"/>
      <c r="GV1333" s="1"/>
      <c r="GW1333" s="1"/>
      <c r="GX1333" s="1"/>
    </row>
    <row r="1334" spans="1:206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2"/>
      <c r="U1334" s="2"/>
      <c r="V1334" s="90"/>
      <c r="W1334" s="167"/>
      <c r="X1334" s="145"/>
      <c r="Y1334" s="90"/>
      <c r="Z1334" s="87"/>
      <c r="AA1334" s="87"/>
      <c r="AB1334" s="2"/>
      <c r="AC1334" s="2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  <c r="GR1334" s="1"/>
      <c r="GS1334" s="1"/>
      <c r="GT1334" s="1"/>
      <c r="GU1334" s="1"/>
      <c r="GV1334" s="1"/>
      <c r="GW1334" s="1"/>
      <c r="GX1334" s="1"/>
    </row>
    <row r="1335" spans="1:206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2"/>
      <c r="U1335" s="2"/>
      <c r="V1335" s="90"/>
      <c r="W1335" s="167"/>
      <c r="X1335" s="145"/>
      <c r="Y1335" s="90"/>
      <c r="Z1335" s="87"/>
      <c r="AA1335" s="87"/>
      <c r="AB1335" s="2"/>
      <c r="AC1335" s="2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  <c r="GR1335" s="1"/>
      <c r="GS1335" s="1"/>
      <c r="GT1335" s="1"/>
      <c r="GU1335" s="1"/>
      <c r="GV1335" s="1"/>
      <c r="GW1335" s="1"/>
      <c r="GX1335" s="1"/>
    </row>
    <row r="1336" spans="1:206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2"/>
      <c r="U1336" s="2"/>
      <c r="V1336" s="90"/>
      <c r="W1336" s="167"/>
      <c r="X1336" s="145"/>
      <c r="Y1336" s="90"/>
      <c r="Z1336" s="87"/>
      <c r="AA1336" s="87"/>
      <c r="AB1336" s="2"/>
      <c r="AC1336" s="2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  <c r="GR1336" s="1"/>
      <c r="GS1336" s="1"/>
      <c r="GT1336" s="1"/>
      <c r="GU1336" s="1"/>
      <c r="GV1336" s="1"/>
      <c r="GW1336" s="1"/>
      <c r="GX1336" s="1"/>
    </row>
    <row r="1337" spans="1:206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2"/>
      <c r="U1337" s="2"/>
      <c r="V1337" s="90"/>
      <c r="W1337" s="167"/>
      <c r="X1337" s="145"/>
      <c r="Y1337" s="90"/>
      <c r="Z1337" s="87"/>
      <c r="AA1337" s="87"/>
      <c r="AB1337" s="2"/>
      <c r="AC1337" s="2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  <c r="GR1337" s="1"/>
      <c r="GS1337" s="1"/>
      <c r="GT1337" s="1"/>
      <c r="GU1337" s="1"/>
      <c r="GV1337" s="1"/>
      <c r="GW1337" s="1"/>
      <c r="GX1337" s="1"/>
    </row>
    <row r="1338" spans="1:206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2"/>
      <c r="U1338" s="2"/>
      <c r="V1338" s="90"/>
      <c r="W1338" s="167"/>
      <c r="X1338" s="145"/>
      <c r="Y1338" s="90"/>
      <c r="Z1338" s="87"/>
      <c r="AA1338" s="87"/>
      <c r="AB1338" s="2"/>
      <c r="AC1338" s="2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  <c r="GR1338" s="1"/>
      <c r="GS1338" s="1"/>
      <c r="GT1338" s="1"/>
      <c r="GU1338" s="1"/>
      <c r="GV1338" s="1"/>
      <c r="GW1338" s="1"/>
      <c r="GX1338" s="1"/>
    </row>
    <row r="1339" spans="1:206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2"/>
      <c r="U1339" s="2"/>
      <c r="V1339" s="90"/>
      <c r="W1339" s="167"/>
      <c r="X1339" s="145"/>
      <c r="Y1339" s="90"/>
      <c r="Z1339" s="87"/>
      <c r="AA1339" s="87"/>
      <c r="AB1339" s="2"/>
      <c r="AC1339" s="2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  <c r="GR1339" s="1"/>
      <c r="GS1339" s="1"/>
      <c r="GT1339" s="1"/>
      <c r="GU1339" s="1"/>
      <c r="GV1339" s="1"/>
      <c r="GW1339" s="1"/>
      <c r="GX1339" s="1"/>
    </row>
    <row r="1340" spans="1:206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2"/>
      <c r="U1340" s="2"/>
      <c r="V1340" s="90"/>
      <c r="W1340" s="167"/>
      <c r="X1340" s="145"/>
      <c r="Y1340" s="90"/>
      <c r="Z1340" s="87"/>
      <c r="AA1340" s="87"/>
      <c r="AB1340" s="2"/>
      <c r="AC1340" s="2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  <c r="GR1340" s="1"/>
      <c r="GS1340" s="1"/>
      <c r="GT1340" s="1"/>
      <c r="GU1340" s="1"/>
      <c r="GV1340" s="1"/>
      <c r="GW1340" s="1"/>
      <c r="GX1340" s="1"/>
    </row>
    <row r="1341" spans="1:206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2"/>
      <c r="U1341" s="2"/>
      <c r="V1341" s="90"/>
      <c r="W1341" s="167"/>
      <c r="X1341" s="145"/>
      <c r="Y1341" s="90"/>
      <c r="Z1341" s="87"/>
      <c r="AA1341" s="87"/>
      <c r="AB1341" s="2"/>
      <c r="AC1341" s="2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  <c r="GR1341" s="1"/>
      <c r="GS1341" s="1"/>
      <c r="GT1341" s="1"/>
      <c r="GU1341" s="1"/>
      <c r="GV1341" s="1"/>
      <c r="GW1341" s="1"/>
      <c r="GX1341" s="1"/>
    </row>
    <row r="1342" spans="1:206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2"/>
      <c r="U1342" s="2"/>
      <c r="V1342" s="90"/>
      <c r="W1342" s="167"/>
      <c r="X1342" s="145"/>
      <c r="Y1342" s="90"/>
      <c r="Z1342" s="87"/>
      <c r="AA1342" s="87"/>
      <c r="AB1342" s="2"/>
      <c r="AC1342" s="2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  <c r="GR1342" s="1"/>
      <c r="GS1342" s="1"/>
      <c r="GT1342" s="1"/>
      <c r="GU1342" s="1"/>
      <c r="GV1342" s="1"/>
      <c r="GW1342" s="1"/>
      <c r="GX1342" s="1"/>
    </row>
    <row r="1343" spans="1:206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2"/>
      <c r="U1343" s="2"/>
      <c r="V1343" s="90"/>
      <c r="W1343" s="167"/>
      <c r="X1343" s="145"/>
      <c r="Y1343" s="90"/>
      <c r="Z1343" s="87"/>
      <c r="AA1343" s="87"/>
      <c r="AB1343" s="2"/>
      <c r="AC1343" s="2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  <c r="GR1343" s="1"/>
      <c r="GS1343" s="1"/>
      <c r="GT1343" s="1"/>
      <c r="GU1343" s="1"/>
      <c r="GV1343" s="1"/>
      <c r="GW1343" s="1"/>
      <c r="GX1343" s="1"/>
    </row>
    <row r="1344" spans="1:206"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</row>
    <row r="1345" spans="1:206"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</row>
    <row r="1346" spans="1:206"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</row>
    <row r="1347" spans="1:206"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</row>
    <row r="1348" spans="1:206"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</row>
    <row r="1349" spans="1:206"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</row>
    <row r="1350" spans="1:206"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</row>
    <row r="1351" spans="1:206"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</row>
    <row r="1352" spans="1:206"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</row>
    <row r="1353" spans="1:206"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</row>
    <row r="1354" spans="1:206"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</row>
    <row r="1355" spans="1:206"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</row>
    <row r="1356" spans="1:206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2"/>
      <c r="U1356" s="2"/>
      <c r="V1356" s="90"/>
      <c r="W1356" s="167"/>
      <c r="X1356" s="145"/>
      <c r="Y1356" s="90"/>
      <c r="Z1356" s="87"/>
      <c r="AA1356" s="87"/>
      <c r="AB1356" s="2"/>
      <c r="AC1356" s="2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  <c r="GR1356" s="1"/>
      <c r="GS1356" s="1"/>
      <c r="GT1356" s="1"/>
      <c r="GU1356" s="1"/>
      <c r="GV1356" s="1"/>
      <c r="GW1356" s="1"/>
      <c r="GX1356" s="1"/>
    </row>
    <row r="1357" spans="1:206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2"/>
      <c r="U1357" s="2"/>
      <c r="V1357" s="90"/>
      <c r="W1357" s="167"/>
      <c r="X1357" s="145"/>
      <c r="Y1357" s="90"/>
      <c r="Z1357" s="87"/>
      <c r="AA1357" s="87"/>
      <c r="AB1357" s="2"/>
      <c r="AC1357" s="2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  <c r="GR1357" s="1"/>
      <c r="GS1357" s="1"/>
      <c r="GT1357" s="1"/>
      <c r="GU1357" s="1"/>
      <c r="GV1357" s="1"/>
      <c r="GW1357" s="1"/>
      <c r="GX1357" s="1"/>
    </row>
    <row r="1358" spans="1:206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2"/>
      <c r="U1358" s="2"/>
      <c r="V1358" s="90"/>
      <c r="W1358" s="167"/>
      <c r="X1358" s="145"/>
      <c r="Y1358" s="90"/>
      <c r="Z1358" s="87"/>
      <c r="AA1358" s="87"/>
      <c r="AB1358" s="2"/>
      <c r="AC1358" s="2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  <c r="GR1358" s="1"/>
      <c r="GS1358" s="1"/>
      <c r="GT1358" s="1"/>
      <c r="GU1358" s="1"/>
      <c r="GV1358" s="1"/>
      <c r="GW1358" s="1"/>
      <c r="GX1358" s="1"/>
    </row>
    <row r="1359" spans="1:206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2"/>
      <c r="U1359" s="2"/>
      <c r="V1359" s="90"/>
      <c r="W1359" s="167"/>
      <c r="X1359" s="145"/>
      <c r="Y1359" s="90"/>
      <c r="Z1359" s="87"/>
      <c r="AA1359" s="87"/>
      <c r="AB1359" s="2"/>
      <c r="AC1359" s="2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  <c r="GR1359" s="1"/>
      <c r="GS1359" s="1"/>
      <c r="GT1359" s="1"/>
      <c r="GU1359" s="1"/>
      <c r="GV1359" s="1"/>
      <c r="GW1359" s="1"/>
      <c r="GX1359" s="1"/>
    </row>
    <row r="1360" spans="1:206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2"/>
      <c r="U1360" s="2"/>
      <c r="V1360" s="90"/>
      <c r="W1360" s="167"/>
      <c r="X1360" s="145"/>
      <c r="Y1360" s="90"/>
      <c r="Z1360" s="87"/>
      <c r="AA1360" s="87"/>
      <c r="AB1360" s="2"/>
      <c r="AC1360" s="2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  <c r="GR1360" s="1"/>
      <c r="GS1360" s="1"/>
      <c r="GT1360" s="1"/>
      <c r="GU1360" s="1"/>
      <c r="GV1360" s="1"/>
      <c r="GW1360" s="1"/>
      <c r="GX1360" s="1"/>
    </row>
    <row r="1361" spans="1:206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2"/>
      <c r="U1361" s="2"/>
      <c r="V1361" s="90"/>
      <c r="W1361" s="167"/>
      <c r="X1361" s="145"/>
      <c r="Y1361" s="90"/>
      <c r="Z1361" s="87"/>
      <c r="AA1361" s="87"/>
      <c r="AB1361" s="2"/>
      <c r="AC1361" s="2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  <c r="GR1361" s="1"/>
      <c r="GS1361" s="1"/>
      <c r="GT1361" s="1"/>
      <c r="GU1361" s="1"/>
      <c r="GV1361" s="1"/>
      <c r="GW1361" s="1"/>
      <c r="GX1361" s="1"/>
    </row>
    <row r="1362" spans="1:206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2"/>
      <c r="U1362" s="2"/>
      <c r="V1362" s="90"/>
      <c r="W1362" s="167"/>
      <c r="X1362" s="145"/>
      <c r="Y1362" s="90"/>
      <c r="Z1362" s="87"/>
      <c r="AA1362" s="87"/>
      <c r="AB1362" s="2"/>
      <c r="AC1362" s="2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  <c r="GR1362" s="1"/>
      <c r="GS1362" s="1"/>
      <c r="GT1362" s="1"/>
      <c r="GU1362" s="1"/>
      <c r="GV1362" s="1"/>
      <c r="GW1362" s="1"/>
      <c r="GX1362" s="1"/>
    </row>
    <row r="1363" spans="1:206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2"/>
      <c r="U1363" s="2"/>
      <c r="V1363" s="90"/>
      <c r="W1363" s="167"/>
      <c r="X1363" s="145"/>
      <c r="Y1363" s="90"/>
      <c r="Z1363" s="87"/>
      <c r="AA1363" s="87"/>
      <c r="AB1363" s="2"/>
      <c r="AC1363" s="2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  <c r="GR1363" s="1"/>
      <c r="GS1363" s="1"/>
      <c r="GT1363" s="1"/>
      <c r="GU1363" s="1"/>
      <c r="GV1363" s="1"/>
      <c r="GW1363" s="1"/>
      <c r="GX1363" s="1"/>
    </row>
    <row r="1364" spans="1:206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2"/>
      <c r="U1364" s="2"/>
      <c r="V1364" s="90"/>
      <c r="W1364" s="167"/>
      <c r="X1364" s="145"/>
      <c r="Y1364" s="90"/>
      <c r="Z1364" s="87"/>
      <c r="AA1364" s="87"/>
      <c r="AB1364" s="2"/>
      <c r="AC1364" s="2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  <c r="GR1364" s="1"/>
      <c r="GS1364" s="1"/>
      <c r="GT1364" s="1"/>
      <c r="GU1364" s="1"/>
      <c r="GV1364" s="1"/>
      <c r="GW1364" s="1"/>
      <c r="GX1364" s="1"/>
    </row>
    <row r="1365" spans="1:206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2"/>
      <c r="U1365" s="2"/>
      <c r="V1365" s="90"/>
      <c r="W1365" s="167"/>
      <c r="X1365" s="145"/>
      <c r="Y1365" s="90"/>
      <c r="Z1365" s="87"/>
      <c r="AA1365" s="87"/>
      <c r="AB1365" s="2"/>
      <c r="AC1365" s="2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  <c r="GR1365" s="1"/>
      <c r="GS1365" s="1"/>
      <c r="GT1365" s="1"/>
      <c r="GU1365" s="1"/>
      <c r="GV1365" s="1"/>
      <c r="GW1365" s="1"/>
      <c r="GX1365" s="1"/>
    </row>
    <row r="1366" spans="1:206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2"/>
      <c r="U1366" s="2"/>
      <c r="V1366" s="90"/>
      <c r="W1366" s="167"/>
      <c r="X1366" s="145"/>
      <c r="Y1366" s="90"/>
      <c r="Z1366" s="87"/>
      <c r="AA1366" s="87"/>
      <c r="AB1366" s="2"/>
      <c r="AC1366" s="2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  <c r="GR1366" s="1"/>
      <c r="GS1366" s="1"/>
      <c r="GT1366" s="1"/>
      <c r="GU1366" s="1"/>
      <c r="GV1366" s="1"/>
      <c r="GW1366" s="1"/>
      <c r="GX1366" s="1"/>
    </row>
    <row r="1367" spans="1:206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2"/>
      <c r="U1367" s="2"/>
      <c r="V1367" s="90"/>
      <c r="W1367" s="167"/>
      <c r="X1367" s="145"/>
      <c r="Y1367" s="90"/>
      <c r="Z1367" s="87"/>
      <c r="AA1367" s="87"/>
      <c r="AB1367" s="2"/>
      <c r="AC1367" s="2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  <c r="GR1367" s="1"/>
      <c r="GS1367" s="1"/>
      <c r="GT1367" s="1"/>
      <c r="GU1367" s="1"/>
      <c r="GV1367" s="1"/>
      <c r="GW1367" s="1"/>
      <c r="GX1367" s="1"/>
    </row>
    <row r="1368" spans="1:206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2"/>
      <c r="U1368" s="2"/>
      <c r="V1368" s="90"/>
      <c r="W1368" s="167"/>
      <c r="X1368" s="145"/>
      <c r="Y1368" s="90"/>
      <c r="Z1368" s="87"/>
      <c r="AA1368" s="87"/>
      <c r="AB1368" s="2"/>
      <c r="AC1368" s="2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  <c r="GR1368" s="1"/>
      <c r="GS1368" s="1"/>
      <c r="GT1368" s="1"/>
      <c r="GU1368" s="1"/>
      <c r="GV1368" s="1"/>
      <c r="GW1368" s="1"/>
      <c r="GX1368" s="1"/>
    </row>
    <row r="1369" spans="1:206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2"/>
      <c r="U1369" s="2"/>
      <c r="V1369" s="90"/>
      <c r="W1369" s="167"/>
      <c r="X1369" s="145"/>
      <c r="Y1369" s="90"/>
      <c r="Z1369" s="87"/>
      <c r="AA1369" s="87"/>
      <c r="AB1369" s="2"/>
      <c r="AC1369" s="2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  <c r="GR1369" s="1"/>
      <c r="GS1369" s="1"/>
      <c r="GT1369" s="1"/>
      <c r="GU1369" s="1"/>
      <c r="GV1369" s="1"/>
      <c r="GW1369" s="1"/>
      <c r="GX1369" s="1"/>
    </row>
    <row r="1370" spans="1:206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2"/>
      <c r="U1370" s="2"/>
      <c r="V1370" s="90"/>
      <c r="W1370" s="167"/>
      <c r="X1370" s="145"/>
      <c r="Y1370" s="90"/>
      <c r="Z1370" s="87"/>
      <c r="AA1370" s="87"/>
      <c r="AB1370" s="2"/>
      <c r="AC1370" s="2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  <c r="GR1370" s="1"/>
      <c r="GS1370" s="1"/>
      <c r="GT1370" s="1"/>
      <c r="GU1370" s="1"/>
      <c r="GV1370" s="1"/>
      <c r="GW1370" s="1"/>
      <c r="GX1370" s="1"/>
    </row>
    <row r="1371" spans="1:206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2"/>
      <c r="U1371" s="2"/>
      <c r="V1371" s="90"/>
      <c r="W1371" s="167"/>
      <c r="X1371" s="145"/>
      <c r="Y1371" s="90"/>
      <c r="Z1371" s="87"/>
      <c r="AA1371" s="87"/>
      <c r="AB1371" s="2"/>
      <c r="AC1371" s="2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  <c r="GR1371" s="1"/>
      <c r="GS1371" s="1"/>
      <c r="GT1371" s="1"/>
      <c r="GU1371" s="1"/>
      <c r="GV1371" s="1"/>
      <c r="GW1371" s="1"/>
      <c r="GX1371" s="1"/>
    </row>
    <row r="1372" spans="1:206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2"/>
      <c r="U1372" s="2"/>
      <c r="V1372" s="90"/>
      <c r="W1372" s="167"/>
      <c r="X1372" s="145"/>
      <c r="Y1372" s="90"/>
      <c r="Z1372" s="87"/>
      <c r="AA1372" s="87"/>
      <c r="AB1372" s="2"/>
      <c r="AC1372" s="2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  <c r="GR1372" s="1"/>
      <c r="GS1372" s="1"/>
      <c r="GT1372" s="1"/>
      <c r="GU1372" s="1"/>
      <c r="GV1372" s="1"/>
      <c r="GW1372" s="1"/>
      <c r="GX1372" s="1"/>
    </row>
    <row r="1373" spans="1:206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2"/>
      <c r="U1373" s="2"/>
      <c r="V1373" s="90"/>
      <c r="W1373" s="167"/>
      <c r="X1373" s="145"/>
      <c r="Y1373" s="90"/>
      <c r="Z1373" s="87"/>
      <c r="AA1373" s="87"/>
      <c r="AB1373" s="2"/>
      <c r="AC1373" s="2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  <c r="GR1373" s="1"/>
      <c r="GS1373" s="1"/>
      <c r="GT1373" s="1"/>
      <c r="GU1373" s="1"/>
      <c r="GV1373" s="1"/>
      <c r="GW1373" s="1"/>
      <c r="GX1373" s="1"/>
    </row>
    <row r="1374" spans="1:206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2"/>
      <c r="U1374" s="2"/>
      <c r="V1374" s="90"/>
      <c r="W1374" s="167"/>
      <c r="X1374" s="145"/>
      <c r="Y1374" s="90"/>
      <c r="Z1374" s="87"/>
      <c r="AA1374" s="87"/>
      <c r="AB1374" s="2"/>
      <c r="AC1374" s="2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  <c r="GR1374" s="1"/>
      <c r="GS1374" s="1"/>
      <c r="GT1374" s="1"/>
      <c r="GU1374" s="1"/>
      <c r="GV1374" s="1"/>
      <c r="GW1374" s="1"/>
      <c r="GX1374" s="1"/>
    </row>
    <row r="1375" spans="1:206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2"/>
      <c r="U1375" s="2"/>
      <c r="V1375" s="90"/>
      <c r="W1375" s="167"/>
      <c r="X1375" s="145"/>
      <c r="Y1375" s="90"/>
      <c r="Z1375" s="87"/>
      <c r="AA1375" s="87"/>
      <c r="AB1375" s="2"/>
      <c r="AC1375" s="2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  <c r="GR1375" s="1"/>
      <c r="GS1375" s="1"/>
      <c r="GT1375" s="1"/>
      <c r="GU1375" s="1"/>
      <c r="GV1375" s="1"/>
      <c r="GW1375" s="1"/>
      <c r="GX1375" s="1"/>
    </row>
    <row r="1376" spans="1:206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2"/>
      <c r="U1376" s="2"/>
      <c r="V1376" s="90"/>
      <c r="W1376" s="167"/>
      <c r="X1376" s="145"/>
      <c r="Y1376" s="90"/>
      <c r="Z1376" s="87"/>
      <c r="AA1376" s="87"/>
      <c r="AB1376" s="2"/>
      <c r="AC1376" s="2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  <c r="GR1376" s="1"/>
      <c r="GS1376" s="1"/>
      <c r="GT1376" s="1"/>
      <c r="GU1376" s="1"/>
      <c r="GV1376" s="1"/>
      <c r="GW1376" s="1"/>
      <c r="GX1376" s="1"/>
    </row>
    <row r="1377" spans="1:206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2"/>
      <c r="U1377" s="2"/>
      <c r="V1377" s="90"/>
      <c r="W1377" s="167"/>
      <c r="X1377" s="145"/>
      <c r="Y1377" s="90"/>
      <c r="Z1377" s="87"/>
      <c r="AA1377" s="87"/>
      <c r="AB1377" s="2"/>
      <c r="AC1377" s="2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  <c r="GR1377" s="1"/>
      <c r="GS1377" s="1"/>
      <c r="GT1377" s="1"/>
      <c r="GU1377" s="1"/>
      <c r="GV1377" s="1"/>
      <c r="GW1377" s="1"/>
      <c r="GX1377" s="1"/>
    </row>
    <row r="1378" spans="1:206" s="4" customFormat="1">
      <c r="A1378" s="6"/>
      <c r="B1378" s="6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2"/>
      <c r="U1378" s="2"/>
      <c r="V1378" s="90"/>
      <c r="W1378" s="167"/>
      <c r="X1378" s="145"/>
      <c r="Y1378" s="90"/>
      <c r="Z1378" s="87"/>
      <c r="AA1378" s="87"/>
      <c r="AB1378" s="2"/>
      <c r="AC1378" s="2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  <c r="GR1378" s="1"/>
      <c r="GS1378" s="1"/>
      <c r="GT1378" s="1"/>
      <c r="GU1378" s="1"/>
      <c r="GV1378" s="1"/>
      <c r="GW1378" s="1"/>
      <c r="GX1378" s="1"/>
    </row>
    <row r="1379" spans="1:206" s="4" customFormat="1">
      <c r="A1379" s="6"/>
      <c r="B1379" s="6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2"/>
      <c r="U1379" s="2"/>
      <c r="V1379" s="90"/>
      <c r="W1379" s="167"/>
      <c r="X1379" s="145"/>
      <c r="Y1379" s="90"/>
      <c r="Z1379" s="87"/>
      <c r="AA1379" s="87"/>
      <c r="AB1379" s="2"/>
      <c r="AC1379" s="2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  <c r="GL1379" s="1"/>
      <c r="GM1379" s="1"/>
      <c r="GN1379" s="1"/>
      <c r="GO1379" s="1"/>
      <c r="GP1379" s="1"/>
      <c r="GQ1379" s="1"/>
      <c r="GR1379" s="1"/>
      <c r="GS1379" s="1"/>
      <c r="GT1379" s="1"/>
      <c r="GU1379" s="1"/>
      <c r="GV1379" s="1"/>
      <c r="GW1379" s="1"/>
      <c r="GX1379" s="1"/>
    </row>
    <row r="1380" spans="1:206" s="4" customFormat="1">
      <c r="A1380" s="6"/>
      <c r="B1380" s="6"/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2"/>
      <c r="U1380" s="2"/>
      <c r="V1380" s="90"/>
      <c r="W1380" s="167"/>
      <c r="X1380" s="145"/>
      <c r="Y1380" s="90"/>
      <c r="Z1380" s="87"/>
      <c r="AA1380" s="87"/>
      <c r="AB1380" s="2"/>
      <c r="AC1380" s="2"/>
      <c r="AD1380" s="1"/>
      <c r="AE1380" s="1"/>
      <c r="AF1380" s="1"/>
      <c r="AG1380" s="1"/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/>
      <c r="AX1380" s="1"/>
      <c r="AY1380" s="1"/>
      <c r="AZ1380" s="1"/>
      <c r="BA1380" s="1"/>
      <c r="BB1380" s="1"/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  <c r="CS1380" s="1"/>
      <c r="CT1380" s="1"/>
      <c r="CU1380" s="1"/>
      <c r="CV1380" s="1"/>
      <c r="CW1380" s="1"/>
      <c r="CX1380" s="1"/>
      <c r="CY1380" s="1"/>
      <c r="CZ1380" s="1"/>
      <c r="DA1380" s="1"/>
      <c r="DB1380" s="1"/>
      <c r="DC1380" s="1"/>
      <c r="DD1380" s="1"/>
      <c r="DE1380" s="1"/>
      <c r="DF1380" s="1"/>
      <c r="DG1380" s="1"/>
      <c r="DH1380" s="1"/>
      <c r="DI1380" s="1"/>
      <c r="DJ1380" s="1"/>
      <c r="DK1380" s="1"/>
      <c r="DL1380" s="1"/>
      <c r="DM1380" s="1"/>
      <c r="DN1380" s="1"/>
      <c r="DO1380" s="1"/>
      <c r="DP1380" s="1"/>
      <c r="DQ1380" s="1"/>
      <c r="DR1380" s="1"/>
      <c r="DS1380" s="1"/>
      <c r="DT1380" s="1"/>
      <c r="DU1380" s="1"/>
      <c r="DV1380" s="1"/>
      <c r="DW1380" s="1"/>
      <c r="DX1380" s="1"/>
      <c r="DY1380" s="1"/>
      <c r="DZ1380" s="1"/>
      <c r="EA1380" s="1"/>
      <c r="EB1380" s="1"/>
      <c r="EC1380" s="1"/>
      <c r="ED1380" s="1"/>
      <c r="EE1380" s="1"/>
      <c r="EF1380" s="1"/>
      <c r="EG1380" s="1"/>
      <c r="EH1380" s="1"/>
      <c r="EI1380" s="1"/>
      <c r="EJ1380" s="1"/>
      <c r="EK1380" s="1"/>
      <c r="EL1380" s="1"/>
      <c r="EM1380" s="1"/>
      <c r="EN1380" s="1"/>
      <c r="EO1380" s="1"/>
      <c r="EP1380" s="1"/>
      <c r="EQ1380" s="1"/>
      <c r="ER1380" s="1"/>
      <c r="ES1380" s="1"/>
      <c r="ET1380" s="1"/>
      <c r="EU1380" s="1"/>
      <c r="EV1380" s="1"/>
      <c r="EW1380" s="1"/>
      <c r="EX1380" s="1"/>
      <c r="EY1380" s="1"/>
      <c r="EZ1380" s="1"/>
      <c r="FA1380" s="1"/>
      <c r="FB1380" s="1"/>
      <c r="FC1380" s="1"/>
      <c r="FD1380" s="1"/>
      <c r="FE1380" s="1"/>
      <c r="FF1380" s="1"/>
      <c r="FG1380" s="1"/>
      <c r="FH1380" s="1"/>
      <c r="FI1380" s="1"/>
      <c r="FJ1380" s="1"/>
      <c r="FK1380" s="1"/>
      <c r="FL1380" s="1"/>
      <c r="FM1380" s="1"/>
      <c r="FN1380" s="1"/>
      <c r="FO1380" s="1"/>
      <c r="FP1380" s="1"/>
      <c r="FQ1380" s="1"/>
      <c r="FR1380" s="1"/>
      <c r="FS1380" s="1"/>
      <c r="FT1380" s="1"/>
      <c r="FU1380" s="1"/>
      <c r="FV1380" s="1"/>
      <c r="FW1380" s="1"/>
      <c r="FX1380" s="1"/>
      <c r="FY1380" s="1"/>
      <c r="FZ1380" s="1"/>
      <c r="GA1380" s="1"/>
      <c r="GB1380" s="1"/>
      <c r="GC1380" s="1"/>
      <c r="GD1380" s="1"/>
      <c r="GE1380" s="1"/>
      <c r="GF1380" s="1"/>
      <c r="GG1380" s="1"/>
      <c r="GH1380" s="1"/>
      <c r="GI1380" s="1"/>
      <c r="GJ1380" s="1"/>
      <c r="GK1380" s="1"/>
      <c r="GL1380" s="1"/>
      <c r="GM1380" s="1"/>
      <c r="GN1380" s="1"/>
      <c r="GO1380" s="1"/>
      <c r="GP1380" s="1"/>
      <c r="GQ1380" s="1"/>
      <c r="GR1380" s="1"/>
      <c r="GS1380" s="1"/>
      <c r="GT1380" s="1"/>
      <c r="GU1380" s="1"/>
      <c r="GV1380" s="1"/>
      <c r="GW1380" s="1"/>
      <c r="GX1380" s="1"/>
    </row>
    <row r="1381" spans="1:206" s="4" customFormat="1">
      <c r="A1381" s="6"/>
      <c r="B1381" s="6"/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2"/>
      <c r="U1381" s="2"/>
      <c r="V1381" s="90"/>
      <c r="W1381" s="167"/>
      <c r="X1381" s="145"/>
      <c r="Y1381" s="90"/>
      <c r="Z1381" s="87"/>
      <c r="AA1381" s="87"/>
      <c r="AB1381" s="2"/>
      <c r="AC1381" s="2"/>
      <c r="AD1381" s="1"/>
      <c r="AE1381" s="1"/>
      <c r="AF1381" s="1"/>
      <c r="AG1381" s="1"/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  <c r="CS1381" s="1"/>
      <c r="CT1381" s="1"/>
      <c r="CU1381" s="1"/>
      <c r="CV1381" s="1"/>
      <c r="CW1381" s="1"/>
      <c r="CX1381" s="1"/>
      <c r="CY1381" s="1"/>
      <c r="CZ1381" s="1"/>
      <c r="DA1381" s="1"/>
      <c r="DB1381" s="1"/>
      <c r="DC1381" s="1"/>
      <c r="DD1381" s="1"/>
      <c r="DE1381" s="1"/>
      <c r="DF1381" s="1"/>
      <c r="DG1381" s="1"/>
      <c r="DH1381" s="1"/>
      <c r="DI1381" s="1"/>
      <c r="DJ1381" s="1"/>
      <c r="DK1381" s="1"/>
      <c r="DL1381" s="1"/>
      <c r="DM1381" s="1"/>
      <c r="DN1381" s="1"/>
      <c r="DO1381" s="1"/>
      <c r="DP1381" s="1"/>
      <c r="DQ1381" s="1"/>
      <c r="DR1381" s="1"/>
      <c r="DS1381" s="1"/>
      <c r="DT1381" s="1"/>
      <c r="DU1381" s="1"/>
      <c r="DV1381" s="1"/>
      <c r="DW1381" s="1"/>
      <c r="DX1381" s="1"/>
      <c r="DY1381" s="1"/>
      <c r="DZ1381" s="1"/>
      <c r="EA1381" s="1"/>
      <c r="EB1381" s="1"/>
      <c r="EC1381" s="1"/>
      <c r="ED1381" s="1"/>
      <c r="EE1381" s="1"/>
      <c r="EF1381" s="1"/>
      <c r="EG1381" s="1"/>
      <c r="EH1381" s="1"/>
      <c r="EI1381" s="1"/>
      <c r="EJ1381" s="1"/>
      <c r="EK1381" s="1"/>
      <c r="EL1381" s="1"/>
      <c r="EM1381" s="1"/>
      <c r="EN1381" s="1"/>
      <c r="EO1381" s="1"/>
      <c r="EP1381" s="1"/>
      <c r="EQ1381" s="1"/>
      <c r="ER1381" s="1"/>
      <c r="ES1381" s="1"/>
      <c r="ET1381" s="1"/>
      <c r="EU1381" s="1"/>
      <c r="EV1381" s="1"/>
      <c r="EW1381" s="1"/>
      <c r="EX1381" s="1"/>
      <c r="EY1381" s="1"/>
      <c r="EZ1381" s="1"/>
      <c r="FA1381" s="1"/>
      <c r="FB1381" s="1"/>
      <c r="FC1381" s="1"/>
      <c r="FD1381" s="1"/>
      <c r="FE1381" s="1"/>
      <c r="FF1381" s="1"/>
      <c r="FG1381" s="1"/>
      <c r="FH1381" s="1"/>
      <c r="FI1381" s="1"/>
      <c r="FJ1381" s="1"/>
      <c r="FK1381" s="1"/>
      <c r="FL1381" s="1"/>
      <c r="FM1381" s="1"/>
      <c r="FN1381" s="1"/>
      <c r="FO1381" s="1"/>
      <c r="FP1381" s="1"/>
      <c r="FQ1381" s="1"/>
      <c r="FR1381" s="1"/>
      <c r="FS1381" s="1"/>
      <c r="FT1381" s="1"/>
      <c r="FU1381" s="1"/>
      <c r="FV1381" s="1"/>
      <c r="FW1381" s="1"/>
      <c r="FX1381" s="1"/>
      <c r="FY1381" s="1"/>
      <c r="FZ1381" s="1"/>
      <c r="GA1381" s="1"/>
      <c r="GB1381" s="1"/>
      <c r="GC1381" s="1"/>
      <c r="GD1381" s="1"/>
      <c r="GE1381" s="1"/>
      <c r="GF1381" s="1"/>
      <c r="GG1381" s="1"/>
      <c r="GH1381" s="1"/>
      <c r="GI1381" s="1"/>
      <c r="GJ1381" s="1"/>
      <c r="GK1381" s="1"/>
      <c r="GL1381" s="1"/>
      <c r="GM1381" s="1"/>
      <c r="GN1381" s="1"/>
      <c r="GO1381" s="1"/>
      <c r="GP1381" s="1"/>
      <c r="GQ1381" s="1"/>
      <c r="GR1381" s="1"/>
      <c r="GS1381" s="1"/>
      <c r="GT1381" s="1"/>
      <c r="GU1381" s="1"/>
      <c r="GV1381" s="1"/>
      <c r="GW1381" s="1"/>
      <c r="GX1381" s="1"/>
    </row>
    <row r="1382" spans="1:206" s="4" customFormat="1">
      <c r="A1382" s="6"/>
      <c r="B1382" s="6"/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2"/>
      <c r="U1382" s="2"/>
      <c r="V1382" s="90"/>
      <c r="W1382" s="167"/>
      <c r="X1382" s="145"/>
      <c r="Y1382" s="90"/>
      <c r="Z1382" s="87"/>
      <c r="AA1382" s="87"/>
      <c r="AB1382" s="2"/>
      <c r="AC1382" s="2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  <c r="CS1382" s="1"/>
      <c r="CT1382" s="1"/>
      <c r="CU1382" s="1"/>
      <c r="CV1382" s="1"/>
      <c r="CW1382" s="1"/>
      <c r="CX1382" s="1"/>
      <c r="CY1382" s="1"/>
      <c r="CZ1382" s="1"/>
      <c r="DA1382" s="1"/>
      <c r="DB1382" s="1"/>
      <c r="DC1382" s="1"/>
      <c r="DD1382" s="1"/>
      <c r="DE1382" s="1"/>
      <c r="DF1382" s="1"/>
      <c r="DG1382" s="1"/>
      <c r="DH1382" s="1"/>
      <c r="DI1382" s="1"/>
      <c r="DJ1382" s="1"/>
      <c r="DK1382" s="1"/>
      <c r="DL1382" s="1"/>
      <c r="DM1382" s="1"/>
      <c r="DN1382" s="1"/>
      <c r="DO1382" s="1"/>
      <c r="DP1382" s="1"/>
      <c r="DQ1382" s="1"/>
      <c r="DR1382" s="1"/>
      <c r="DS1382" s="1"/>
      <c r="DT1382" s="1"/>
      <c r="DU1382" s="1"/>
      <c r="DV1382" s="1"/>
      <c r="DW1382" s="1"/>
      <c r="DX1382" s="1"/>
      <c r="DY1382" s="1"/>
      <c r="DZ1382" s="1"/>
      <c r="EA1382" s="1"/>
      <c r="EB1382" s="1"/>
      <c r="EC1382" s="1"/>
      <c r="ED1382" s="1"/>
      <c r="EE1382" s="1"/>
      <c r="EF1382" s="1"/>
      <c r="EG1382" s="1"/>
      <c r="EH1382" s="1"/>
      <c r="EI1382" s="1"/>
      <c r="EJ1382" s="1"/>
      <c r="EK1382" s="1"/>
      <c r="EL1382" s="1"/>
      <c r="EM1382" s="1"/>
      <c r="EN1382" s="1"/>
      <c r="EO1382" s="1"/>
      <c r="EP1382" s="1"/>
      <c r="EQ1382" s="1"/>
      <c r="ER1382" s="1"/>
      <c r="ES1382" s="1"/>
      <c r="ET1382" s="1"/>
      <c r="EU1382" s="1"/>
      <c r="EV1382" s="1"/>
      <c r="EW1382" s="1"/>
      <c r="EX1382" s="1"/>
      <c r="EY1382" s="1"/>
      <c r="EZ1382" s="1"/>
      <c r="FA1382" s="1"/>
      <c r="FB1382" s="1"/>
      <c r="FC1382" s="1"/>
      <c r="FD1382" s="1"/>
      <c r="FE1382" s="1"/>
      <c r="FF1382" s="1"/>
      <c r="FG1382" s="1"/>
      <c r="FH1382" s="1"/>
      <c r="FI1382" s="1"/>
      <c r="FJ1382" s="1"/>
      <c r="FK1382" s="1"/>
      <c r="FL1382" s="1"/>
      <c r="FM1382" s="1"/>
      <c r="FN1382" s="1"/>
      <c r="FO1382" s="1"/>
      <c r="FP1382" s="1"/>
      <c r="FQ1382" s="1"/>
      <c r="FR1382" s="1"/>
      <c r="FS1382" s="1"/>
      <c r="FT1382" s="1"/>
      <c r="FU1382" s="1"/>
      <c r="FV1382" s="1"/>
      <c r="FW1382" s="1"/>
      <c r="FX1382" s="1"/>
      <c r="FY1382" s="1"/>
      <c r="FZ1382" s="1"/>
      <c r="GA1382" s="1"/>
      <c r="GB1382" s="1"/>
      <c r="GC1382" s="1"/>
      <c r="GD1382" s="1"/>
      <c r="GE1382" s="1"/>
      <c r="GF1382" s="1"/>
      <c r="GG1382" s="1"/>
      <c r="GH1382" s="1"/>
      <c r="GI1382" s="1"/>
      <c r="GJ1382" s="1"/>
      <c r="GK1382" s="1"/>
      <c r="GL1382" s="1"/>
      <c r="GM1382" s="1"/>
      <c r="GN1382" s="1"/>
      <c r="GO1382" s="1"/>
      <c r="GP1382" s="1"/>
      <c r="GQ1382" s="1"/>
      <c r="GR1382" s="1"/>
      <c r="GS1382" s="1"/>
      <c r="GT1382" s="1"/>
      <c r="GU1382" s="1"/>
      <c r="GV1382" s="1"/>
      <c r="GW1382" s="1"/>
      <c r="GX1382" s="1"/>
    </row>
    <row r="1383" spans="1:206" s="4" customFormat="1">
      <c r="A1383" s="6"/>
      <c r="B1383" s="6"/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2"/>
      <c r="U1383" s="2"/>
      <c r="V1383" s="90"/>
      <c r="W1383" s="167"/>
      <c r="X1383" s="145"/>
      <c r="Y1383" s="90"/>
      <c r="Z1383" s="87"/>
      <c r="AA1383" s="87"/>
      <c r="AB1383" s="2"/>
      <c r="AC1383" s="2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  <c r="CS1383" s="1"/>
      <c r="CT1383" s="1"/>
      <c r="CU1383" s="1"/>
      <c r="CV1383" s="1"/>
      <c r="CW1383" s="1"/>
      <c r="CX1383" s="1"/>
      <c r="CY1383" s="1"/>
      <c r="CZ1383" s="1"/>
      <c r="DA1383" s="1"/>
      <c r="DB1383" s="1"/>
      <c r="DC1383" s="1"/>
      <c r="DD1383" s="1"/>
      <c r="DE1383" s="1"/>
      <c r="DF1383" s="1"/>
      <c r="DG1383" s="1"/>
      <c r="DH1383" s="1"/>
      <c r="DI1383" s="1"/>
      <c r="DJ1383" s="1"/>
      <c r="DK1383" s="1"/>
      <c r="DL1383" s="1"/>
      <c r="DM1383" s="1"/>
      <c r="DN1383" s="1"/>
      <c r="DO1383" s="1"/>
      <c r="DP1383" s="1"/>
      <c r="DQ1383" s="1"/>
      <c r="DR1383" s="1"/>
      <c r="DS1383" s="1"/>
      <c r="DT1383" s="1"/>
      <c r="DU1383" s="1"/>
      <c r="DV1383" s="1"/>
      <c r="DW1383" s="1"/>
      <c r="DX1383" s="1"/>
      <c r="DY1383" s="1"/>
      <c r="DZ1383" s="1"/>
      <c r="EA1383" s="1"/>
      <c r="EB1383" s="1"/>
      <c r="EC1383" s="1"/>
      <c r="ED1383" s="1"/>
      <c r="EE1383" s="1"/>
      <c r="EF1383" s="1"/>
      <c r="EG1383" s="1"/>
      <c r="EH1383" s="1"/>
      <c r="EI1383" s="1"/>
      <c r="EJ1383" s="1"/>
      <c r="EK1383" s="1"/>
      <c r="EL1383" s="1"/>
      <c r="EM1383" s="1"/>
      <c r="EN1383" s="1"/>
      <c r="EO1383" s="1"/>
      <c r="EP1383" s="1"/>
      <c r="EQ1383" s="1"/>
      <c r="ER1383" s="1"/>
      <c r="ES1383" s="1"/>
      <c r="ET1383" s="1"/>
      <c r="EU1383" s="1"/>
      <c r="EV1383" s="1"/>
      <c r="EW1383" s="1"/>
      <c r="EX1383" s="1"/>
      <c r="EY1383" s="1"/>
      <c r="EZ1383" s="1"/>
      <c r="FA1383" s="1"/>
      <c r="FB1383" s="1"/>
      <c r="FC1383" s="1"/>
      <c r="FD1383" s="1"/>
      <c r="FE1383" s="1"/>
      <c r="FF1383" s="1"/>
      <c r="FG1383" s="1"/>
      <c r="FH1383" s="1"/>
      <c r="FI1383" s="1"/>
      <c r="FJ1383" s="1"/>
      <c r="FK1383" s="1"/>
      <c r="FL1383" s="1"/>
      <c r="FM1383" s="1"/>
      <c r="FN1383" s="1"/>
      <c r="FO1383" s="1"/>
      <c r="FP1383" s="1"/>
      <c r="FQ1383" s="1"/>
      <c r="FR1383" s="1"/>
      <c r="FS1383" s="1"/>
      <c r="FT1383" s="1"/>
      <c r="FU1383" s="1"/>
      <c r="FV1383" s="1"/>
      <c r="FW1383" s="1"/>
      <c r="FX1383" s="1"/>
      <c r="FY1383" s="1"/>
      <c r="FZ1383" s="1"/>
      <c r="GA1383" s="1"/>
      <c r="GB1383" s="1"/>
      <c r="GC1383" s="1"/>
      <c r="GD1383" s="1"/>
      <c r="GE1383" s="1"/>
      <c r="GF1383" s="1"/>
      <c r="GG1383" s="1"/>
      <c r="GH1383" s="1"/>
      <c r="GI1383" s="1"/>
      <c r="GJ1383" s="1"/>
      <c r="GK1383" s="1"/>
      <c r="GL1383" s="1"/>
      <c r="GM1383" s="1"/>
      <c r="GN1383" s="1"/>
      <c r="GO1383" s="1"/>
      <c r="GP1383" s="1"/>
      <c r="GQ1383" s="1"/>
      <c r="GR1383" s="1"/>
      <c r="GS1383" s="1"/>
      <c r="GT1383" s="1"/>
      <c r="GU1383" s="1"/>
      <c r="GV1383" s="1"/>
      <c r="GW1383" s="1"/>
      <c r="GX1383" s="1"/>
    </row>
    <row r="1384" spans="1:206" s="4" customFormat="1">
      <c r="A1384" s="6"/>
      <c r="B1384" s="6"/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2"/>
      <c r="U1384" s="2"/>
      <c r="V1384" s="90"/>
      <c r="W1384" s="167"/>
      <c r="X1384" s="145"/>
      <c r="Y1384" s="90"/>
      <c r="Z1384" s="87"/>
      <c r="AA1384" s="87"/>
      <c r="AB1384" s="2"/>
      <c r="AC1384" s="2"/>
      <c r="AD1384" s="1"/>
      <c r="AE1384" s="1"/>
      <c r="AF1384" s="1"/>
      <c r="AG1384" s="1"/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/>
      <c r="AX1384" s="1"/>
      <c r="AY1384" s="1"/>
      <c r="AZ1384" s="1"/>
      <c r="BA1384" s="1"/>
      <c r="BB1384" s="1"/>
      <c r="BC1384" s="1"/>
      <c r="BD1384" s="1"/>
      <c r="BE1384" s="1"/>
      <c r="BF1384" s="1"/>
      <c r="BG1384" s="1"/>
      <c r="BH1384" s="1"/>
      <c r="BI1384" s="1"/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/>
      <c r="CF1384" s="1"/>
      <c r="CG1384" s="1"/>
      <c r="CH1384" s="1"/>
      <c r="CI1384" s="1"/>
      <c r="CJ1384" s="1"/>
      <c r="CK1384" s="1"/>
      <c r="CL1384" s="1"/>
      <c r="CM1384" s="1"/>
      <c r="CN1384" s="1"/>
      <c r="CO1384" s="1"/>
      <c r="CP1384" s="1"/>
      <c r="CQ1384" s="1"/>
      <c r="CR1384" s="1"/>
      <c r="CS1384" s="1"/>
      <c r="CT1384" s="1"/>
      <c r="CU1384" s="1"/>
      <c r="CV1384" s="1"/>
      <c r="CW1384" s="1"/>
      <c r="CX1384" s="1"/>
      <c r="CY1384" s="1"/>
      <c r="CZ1384" s="1"/>
      <c r="DA1384" s="1"/>
      <c r="DB1384" s="1"/>
      <c r="DC1384" s="1"/>
      <c r="DD1384" s="1"/>
      <c r="DE1384" s="1"/>
      <c r="DF1384" s="1"/>
      <c r="DG1384" s="1"/>
      <c r="DH1384" s="1"/>
      <c r="DI1384" s="1"/>
      <c r="DJ1384" s="1"/>
      <c r="DK1384" s="1"/>
      <c r="DL1384" s="1"/>
      <c r="DM1384" s="1"/>
      <c r="DN1384" s="1"/>
      <c r="DO1384" s="1"/>
      <c r="DP1384" s="1"/>
      <c r="DQ1384" s="1"/>
      <c r="DR1384" s="1"/>
      <c r="DS1384" s="1"/>
      <c r="DT1384" s="1"/>
      <c r="DU1384" s="1"/>
      <c r="DV1384" s="1"/>
      <c r="DW1384" s="1"/>
      <c r="DX1384" s="1"/>
      <c r="DY1384" s="1"/>
      <c r="DZ1384" s="1"/>
      <c r="EA1384" s="1"/>
      <c r="EB1384" s="1"/>
      <c r="EC1384" s="1"/>
      <c r="ED1384" s="1"/>
      <c r="EE1384" s="1"/>
      <c r="EF1384" s="1"/>
      <c r="EG1384" s="1"/>
      <c r="EH1384" s="1"/>
      <c r="EI1384" s="1"/>
      <c r="EJ1384" s="1"/>
      <c r="EK1384" s="1"/>
      <c r="EL1384" s="1"/>
      <c r="EM1384" s="1"/>
      <c r="EN1384" s="1"/>
      <c r="EO1384" s="1"/>
      <c r="EP1384" s="1"/>
      <c r="EQ1384" s="1"/>
      <c r="ER1384" s="1"/>
      <c r="ES1384" s="1"/>
      <c r="ET1384" s="1"/>
      <c r="EU1384" s="1"/>
      <c r="EV1384" s="1"/>
      <c r="EW1384" s="1"/>
      <c r="EX1384" s="1"/>
      <c r="EY1384" s="1"/>
      <c r="EZ1384" s="1"/>
      <c r="FA1384" s="1"/>
      <c r="FB1384" s="1"/>
      <c r="FC1384" s="1"/>
      <c r="FD1384" s="1"/>
      <c r="FE1384" s="1"/>
      <c r="FF1384" s="1"/>
      <c r="FG1384" s="1"/>
      <c r="FH1384" s="1"/>
      <c r="FI1384" s="1"/>
      <c r="FJ1384" s="1"/>
      <c r="FK1384" s="1"/>
      <c r="FL1384" s="1"/>
      <c r="FM1384" s="1"/>
      <c r="FN1384" s="1"/>
      <c r="FO1384" s="1"/>
      <c r="FP1384" s="1"/>
      <c r="FQ1384" s="1"/>
      <c r="FR1384" s="1"/>
      <c r="FS1384" s="1"/>
      <c r="FT1384" s="1"/>
      <c r="FU1384" s="1"/>
      <c r="FV1384" s="1"/>
      <c r="FW1384" s="1"/>
      <c r="FX1384" s="1"/>
      <c r="FY1384" s="1"/>
      <c r="FZ1384" s="1"/>
      <c r="GA1384" s="1"/>
      <c r="GB1384" s="1"/>
      <c r="GC1384" s="1"/>
      <c r="GD1384" s="1"/>
      <c r="GE1384" s="1"/>
      <c r="GF1384" s="1"/>
      <c r="GG1384" s="1"/>
      <c r="GH1384" s="1"/>
      <c r="GI1384" s="1"/>
      <c r="GJ1384" s="1"/>
      <c r="GK1384" s="1"/>
      <c r="GL1384" s="1"/>
      <c r="GM1384" s="1"/>
      <c r="GN1384" s="1"/>
      <c r="GO1384" s="1"/>
      <c r="GP1384" s="1"/>
      <c r="GQ1384" s="1"/>
      <c r="GR1384" s="1"/>
      <c r="GS1384" s="1"/>
      <c r="GT1384" s="1"/>
      <c r="GU1384" s="1"/>
      <c r="GV1384" s="1"/>
      <c r="GW1384" s="1"/>
      <c r="GX1384" s="1"/>
    </row>
    <row r="1385" spans="1:206" s="4" customFormat="1">
      <c r="A1385" s="6"/>
      <c r="B1385" s="6"/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2"/>
      <c r="U1385" s="2"/>
      <c r="V1385" s="90"/>
      <c r="W1385" s="167"/>
      <c r="X1385" s="145"/>
      <c r="Y1385" s="90"/>
      <c r="Z1385" s="87"/>
      <c r="AA1385" s="87"/>
      <c r="AB1385" s="2"/>
      <c r="AC1385" s="2"/>
      <c r="AD1385" s="1"/>
      <c r="AE1385" s="1"/>
      <c r="AF1385" s="1"/>
      <c r="AG1385" s="1"/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/>
      <c r="CF1385" s="1"/>
      <c r="CG1385" s="1"/>
      <c r="CH1385" s="1"/>
      <c r="CI1385" s="1"/>
      <c r="CJ1385" s="1"/>
      <c r="CK1385" s="1"/>
      <c r="CL1385" s="1"/>
      <c r="CM1385" s="1"/>
      <c r="CN1385" s="1"/>
      <c r="CO1385" s="1"/>
      <c r="CP1385" s="1"/>
      <c r="CQ1385" s="1"/>
      <c r="CR1385" s="1"/>
      <c r="CS1385" s="1"/>
      <c r="CT1385" s="1"/>
      <c r="CU1385" s="1"/>
      <c r="CV1385" s="1"/>
      <c r="CW1385" s="1"/>
      <c r="CX1385" s="1"/>
      <c r="CY1385" s="1"/>
      <c r="CZ1385" s="1"/>
      <c r="DA1385" s="1"/>
      <c r="DB1385" s="1"/>
      <c r="DC1385" s="1"/>
      <c r="DD1385" s="1"/>
      <c r="DE1385" s="1"/>
      <c r="DF1385" s="1"/>
      <c r="DG1385" s="1"/>
      <c r="DH1385" s="1"/>
      <c r="DI1385" s="1"/>
      <c r="DJ1385" s="1"/>
      <c r="DK1385" s="1"/>
      <c r="DL1385" s="1"/>
      <c r="DM1385" s="1"/>
      <c r="DN1385" s="1"/>
      <c r="DO1385" s="1"/>
      <c r="DP1385" s="1"/>
      <c r="DQ1385" s="1"/>
      <c r="DR1385" s="1"/>
      <c r="DS1385" s="1"/>
      <c r="DT1385" s="1"/>
      <c r="DU1385" s="1"/>
      <c r="DV1385" s="1"/>
      <c r="DW1385" s="1"/>
      <c r="DX1385" s="1"/>
      <c r="DY1385" s="1"/>
      <c r="DZ1385" s="1"/>
      <c r="EA1385" s="1"/>
      <c r="EB1385" s="1"/>
      <c r="EC1385" s="1"/>
      <c r="ED1385" s="1"/>
      <c r="EE1385" s="1"/>
      <c r="EF1385" s="1"/>
      <c r="EG1385" s="1"/>
      <c r="EH1385" s="1"/>
      <c r="EI1385" s="1"/>
      <c r="EJ1385" s="1"/>
      <c r="EK1385" s="1"/>
      <c r="EL1385" s="1"/>
      <c r="EM1385" s="1"/>
      <c r="EN1385" s="1"/>
      <c r="EO1385" s="1"/>
      <c r="EP1385" s="1"/>
      <c r="EQ1385" s="1"/>
      <c r="ER1385" s="1"/>
      <c r="ES1385" s="1"/>
      <c r="ET1385" s="1"/>
      <c r="EU1385" s="1"/>
      <c r="EV1385" s="1"/>
      <c r="EW1385" s="1"/>
      <c r="EX1385" s="1"/>
      <c r="EY1385" s="1"/>
      <c r="EZ1385" s="1"/>
      <c r="FA1385" s="1"/>
      <c r="FB1385" s="1"/>
      <c r="FC1385" s="1"/>
      <c r="FD1385" s="1"/>
      <c r="FE1385" s="1"/>
      <c r="FF1385" s="1"/>
      <c r="FG1385" s="1"/>
      <c r="FH1385" s="1"/>
      <c r="FI1385" s="1"/>
      <c r="FJ1385" s="1"/>
      <c r="FK1385" s="1"/>
      <c r="FL1385" s="1"/>
      <c r="FM1385" s="1"/>
      <c r="FN1385" s="1"/>
      <c r="FO1385" s="1"/>
      <c r="FP1385" s="1"/>
      <c r="FQ1385" s="1"/>
      <c r="FR1385" s="1"/>
      <c r="FS1385" s="1"/>
      <c r="FT1385" s="1"/>
      <c r="FU1385" s="1"/>
      <c r="FV1385" s="1"/>
      <c r="FW1385" s="1"/>
      <c r="FX1385" s="1"/>
      <c r="FY1385" s="1"/>
      <c r="FZ1385" s="1"/>
      <c r="GA1385" s="1"/>
      <c r="GB1385" s="1"/>
      <c r="GC1385" s="1"/>
      <c r="GD1385" s="1"/>
      <c r="GE1385" s="1"/>
      <c r="GF1385" s="1"/>
      <c r="GG1385" s="1"/>
      <c r="GH1385" s="1"/>
      <c r="GI1385" s="1"/>
      <c r="GJ1385" s="1"/>
      <c r="GK1385" s="1"/>
      <c r="GL1385" s="1"/>
      <c r="GM1385" s="1"/>
      <c r="GN1385" s="1"/>
      <c r="GO1385" s="1"/>
      <c r="GP1385" s="1"/>
      <c r="GQ1385" s="1"/>
      <c r="GR1385" s="1"/>
      <c r="GS1385" s="1"/>
      <c r="GT1385" s="1"/>
      <c r="GU1385" s="1"/>
      <c r="GV1385" s="1"/>
      <c r="GW1385" s="1"/>
      <c r="GX1385" s="1"/>
    </row>
    <row r="1386" spans="1:206" s="4" customFormat="1">
      <c r="A1386" s="6"/>
      <c r="B1386" s="6"/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2"/>
      <c r="U1386" s="2"/>
      <c r="V1386" s="90"/>
      <c r="W1386" s="167"/>
      <c r="X1386" s="145"/>
      <c r="Y1386" s="90"/>
      <c r="Z1386" s="87"/>
      <c r="AA1386" s="87"/>
      <c r="AB1386" s="2"/>
      <c r="AC1386" s="2"/>
      <c r="AD1386" s="1"/>
      <c r="AE1386" s="1"/>
      <c r="AF1386" s="1"/>
      <c r="AG1386" s="1"/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/>
      <c r="AX1386" s="1"/>
      <c r="AY1386" s="1"/>
      <c r="AZ1386" s="1"/>
      <c r="BA1386" s="1"/>
      <c r="BB1386" s="1"/>
      <c r="BC1386" s="1"/>
      <c r="BD1386" s="1"/>
      <c r="BE1386" s="1"/>
      <c r="BF1386" s="1"/>
      <c r="BG1386" s="1"/>
      <c r="BH1386" s="1"/>
      <c r="BI1386" s="1"/>
      <c r="BJ1386" s="1"/>
      <c r="BK1386" s="1"/>
      <c r="BL1386" s="1"/>
      <c r="BM1386" s="1"/>
      <c r="BN1386" s="1"/>
      <c r="BO1386" s="1"/>
      <c r="BP1386" s="1"/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/>
      <c r="CF1386" s="1"/>
      <c r="CG1386" s="1"/>
      <c r="CH1386" s="1"/>
      <c r="CI1386" s="1"/>
      <c r="CJ1386" s="1"/>
      <c r="CK1386" s="1"/>
      <c r="CL1386" s="1"/>
      <c r="CM1386" s="1"/>
      <c r="CN1386" s="1"/>
      <c r="CO1386" s="1"/>
      <c r="CP1386" s="1"/>
      <c r="CQ1386" s="1"/>
      <c r="CR1386" s="1"/>
      <c r="CS1386" s="1"/>
      <c r="CT1386" s="1"/>
      <c r="CU1386" s="1"/>
      <c r="CV1386" s="1"/>
      <c r="CW1386" s="1"/>
      <c r="CX1386" s="1"/>
      <c r="CY1386" s="1"/>
      <c r="CZ1386" s="1"/>
      <c r="DA1386" s="1"/>
      <c r="DB1386" s="1"/>
      <c r="DC1386" s="1"/>
      <c r="DD1386" s="1"/>
      <c r="DE1386" s="1"/>
      <c r="DF1386" s="1"/>
      <c r="DG1386" s="1"/>
      <c r="DH1386" s="1"/>
      <c r="DI1386" s="1"/>
      <c r="DJ1386" s="1"/>
      <c r="DK1386" s="1"/>
      <c r="DL1386" s="1"/>
      <c r="DM1386" s="1"/>
      <c r="DN1386" s="1"/>
      <c r="DO1386" s="1"/>
      <c r="DP1386" s="1"/>
      <c r="DQ1386" s="1"/>
      <c r="DR1386" s="1"/>
      <c r="DS1386" s="1"/>
      <c r="DT1386" s="1"/>
      <c r="DU1386" s="1"/>
      <c r="DV1386" s="1"/>
      <c r="DW1386" s="1"/>
      <c r="DX1386" s="1"/>
      <c r="DY1386" s="1"/>
      <c r="DZ1386" s="1"/>
      <c r="EA1386" s="1"/>
      <c r="EB1386" s="1"/>
      <c r="EC1386" s="1"/>
      <c r="ED1386" s="1"/>
      <c r="EE1386" s="1"/>
      <c r="EF1386" s="1"/>
      <c r="EG1386" s="1"/>
      <c r="EH1386" s="1"/>
      <c r="EI1386" s="1"/>
      <c r="EJ1386" s="1"/>
      <c r="EK1386" s="1"/>
      <c r="EL1386" s="1"/>
      <c r="EM1386" s="1"/>
      <c r="EN1386" s="1"/>
      <c r="EO1386" s="1"/>
      <c r="EP1386" s="1"/>
      <c r="EQ1386" s="1"/>
      <c r="ER1386" s="1"/>
      <c r="ES1386" s="1"/>
      <c r="ET1386" s="1"/>
      <c r="EU1386" s="1"/>
      <c r="EV1386" s="1"/>
      <c r="EW1386" s="1"/>
      <c r="EX1386" s="1"/>
      <c r="EY1386" s="1"/>
      <c r="EZ1386" s="1"/>
      <c r="FA1386" s="1"/>
      <c r="FB1386" s="1"/>
      <c r="FC1386" s="1"/>
      <c r="FD1386" s="1"/>
      <c r="FE1386" s="1"/>
      <c r="FF1386" s="1"/>
      <c r="FG1386" s="1"/>
      <c r="FH1386" s="1"/>
      <c r="FI1386" s="1"/>
      <c r="FJ1386" s="1"/>
      <c r="FK1386" s="1"/>
      <c r="FL1386" s="1"/>
      <c r="FM1386" s="1"/>
      <c r="FN1386" s="1"/>
      <c r="FO1386" s="1"/>
      <c r="FP1386" s="1"/>
      <c r="FQ1386" s="1"/>
      <c r="FR1386" s="1"/>
      <c r="FS1386" s="1"/>
      <c r="FT1386" s="1"/>
      <c r="FU1386" s="1"/>
      <c r="FV1386" s="1"/>
      <c r="FW1386" s="1"/>
      <c r="FX1386" s="1"/>
      <c r="FY1386" s="1"/>
      <c r="FZ1386" s="1"/>
      <c r="GA1386" s="1"/>
      <c r="GB1386" s="1"/>
      <c r="GC1386" s="1"/>
      <c r="GD1386" s="1"/>
      <c r="GE1386" s="1"/>
      <c r="GF1386" s="1"/>
      <c r="GG1386" s="1"/>
      <c r="GH1386" s="1"/>
      <c r="GI1386" s="1"/>
      <c r="GJ1386" s="1"/>
      <c r="GK1386" s="1"/>
      <c r="GL1386" s="1"/>
      <c r="GM1386" s="1"/>
      <c r="GN1386" s="1"/>
      <c r="GO1386" s="1"/>
      <c r="GP1386" s="1"/>
      <c r="GQ1386" s="1"/>
      <c r="GR1386" s="1"/>
      <c r="GS1386" s="1"/>
      <c r="GT1386" s="1"/>
      <c r="GU1386" s="1"/>
      <c r="GV1386" s="1"/>
      <c r="GW1386" s="1"/>
      <c r="GX1386" s="1"/>
    </row>
    <row r="1387" spans="1:206" s="4" customFormat="1">
      <c r="A1387" s="6"/>
      <c r="B1387" s="6"/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2"/>
      <c r="U1387" s="2"/>
      <c r="V1387" s="90"/>
      <c r="W1387" s="167"/>
      <c r="X1387" s="145"/>
      <c r="Y1387" s="90"/>
      <c r="Z1387" s="87"/>
      <c r="AA1387" s="87"/>
      <c r="AB1387" s="2"/>
      <c r="AC1387" s="2"/>
      <c r="AD1387" s="1"/>
      <c r="AE1387" s="1"/>
      <c r="AF1387" s="1"/>
      <c r="AG1387" s="1"/>
      <c r="AH1387" s="1"/>
      <c r="AI1387" s="1"/>
      <c r="AJ1387" s="1"/>
      <c r="AK1387" s="1"/>
      <c r="AL1387" s="1"/>
      <c r="AM1387" s="1"/>
      <c r="AN1387" s="1"/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  <c r="CS1387" s="1"/>
      <c r="CT1387" s="1"/>
      <c r="CU1387" s="1"/>
      <c r="CV1387" s="1"/>
      <c r="CW1387" s="1"/>
      <c r="CX1387" s="1"/>
      <c r="CY1387" s="1"/>
      <c r="CZ1387" s="1"/>
      <c r="DA1387" s="1"/>
      <c r="DB1387" s="1"/>
      <c r="DC1387" s="1"/>
      <c r="DD1387" s="1"/>
      <c r="DE1387" s="1"/>
      <c r="DF1387" s="1"/>
      <c r="DG1387" s="1"/>
      <c r="DH1387" s="1"/>
      <c r="DI1387" s="1"/>
      <c r="DJ1387" s="1"/>
      <c r="DK1387" s="1"/>
      <c r="DL1387" s="1"/>
      <c r="DM1387" s="1"/>
      <c r="DN1387" s="1"/>
      <c r="DO1387" s="1"/>
      <c r="DP1387" s="1"/>
      <c r="DQ1387" s="1"/>
      <c r="DR1387" s="1"/>
      <c r="DS1387" s="1"/>
      <c r="DT1387" s="1"/>
      <c r="DU1387" s="1"/>
      <c r="DV1387" s="1"/>
      <c r="DW1387" s="1"/>
      <c r="DX1387" s="1"/>
      <c r="DY1387" s="1"/>
      <c r="DZ1387" s="1"/>
      <c r="EA1387" s="1"/>
      <c r="EB1387" s="1"/>
      <c r="EC1387" s="1"/>
      <c r="ED1387" s="1"/>
      <c r="EE1387" s="1"/>
      <c r="EF1387" s="1"/>
      <c r="EG1387" s="1"/>
      <c r="EH1387" s="1"/>
      <c r="EI1387" s="1"/>
      <c r="EJ1387" s="1"/>
      <c r="EK1387" s="1"/>
      <c r="EL1387" s="1"/>
      <c r="EM1387" s="1"/>
      <c r="EN1387" s="1"/>
      <c r="EO1387" s="1"/>
      <c r="EP1387" s="1"/>
      <c r="EQ1387" s="1"/>
      <c r="ER1387" s="1"/>
      <c r="ES1387" s="1"/>
      <c r="ET1387" s="1"/>
      <c r="EU1387" s="1"/>
      <c r="EV1387" s="1"/>
      <c r="EW1387" s="1"/>
      <c r="EX1387" s="1"/>
      <c r="EY1387" s="1"/>
      <c r="EZ1387" s="1"/>
      <c r="FA1387" s="1"/>
      <c r="FB1387" s="1"/>
      <c r="FC1387" s="1"/>
      <c r="FD1387" s="1"/>
      <c r="FE1387" s="1"/>
      <c r="FF1387" s="1"/>
      <c r="FG1387" s="1"/>
      <c r="FH1387" s="1"/>
      <c r="FI1387" s="1"/>
      <c r="FJ1387" s="1"/>
      <c r="FK1387" s="1"/>
      <c r="FL1387" s="1"/>
      <c r="FM1387" s="1"/>
      <c r="FN1387" s="1"/>
      <c r="FO1387" s="1"/>
      <c r="FP1387" s="1"/>
      <c r="FQ1387" s="1"/>
      <c r="FR1387" s="1"/>
      <c r="FS1387" s="1"/>
      <c r="FT1387" s="1"/>
      <c r="FU1387" s="1"/>
      <c r="FV1387" s="1"/>
      <c r="FW1387" s="1"/>
      <c r="FX1387" s="1"/>
      <c r="FY1387" s="1"/>
      <c r="FZ1387" s="1"/>
      <c r="GA1387" s="1"/>
      <c r="GB1387" s="1"/>
      <c r="GC1387" s="1"/>
      <c r="GD1387" s="1"/>
      <c r="GE1387" s="1"/>
      <c r="GF1387" s="1"/>
      <c r="GG1387" s="1"/>
      <c r="GH1387" s="1"/>
      <c r="GI1387" s="1"/>
      <c r="GJ1387" s="1"/>
      <c r="GK1387" s="1"/>
      <c r="GL1387" s="1"/>
      <c r="GM1387" s="1"/>
      <c r="GN1387" s="1"/>
      <c r="GO1387" s="1"/>
      <c r="GP1387" s="1"/>
      <c r="GQ1387" s="1"/>
      <c r="GR1387" s="1"/>
      <c r="GS1387" s="1"/>
      <c r="GT1387" s="1"/>
      <c r="GU1387" s="1"/>
      <c r="GV1387" s="1"/>
      <c r="GW1387" s="1"/>
      <c r="GX1387" s="1"/>
    </row>
    <row r="1388" spans="1:206" s="4" customFormat="1">
      <c r="A1388" s="6"/>
      <c r="B1388" s="6"/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2"/>
      <c r="U1388" s="2"/>
      <c r="V1388" s="90"/>
      <c r="W1388" s="167"/>
      <c r="X1388" s="145"/>
      <c r="Y1388" s="90"/>
      <c r="Z1388" s="87"/>
      <c r="AA1388" s="87"/>
      <c r="AB1388" s="2"/>
      <c r="AC1388" s="2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  <c r="CS1388" s="1"/>
      <c r="CT1388" s="1"/>
      <c r="CU1388" s="1"/>
      <c r="CV1388" s="1"/>
      <c r="CW1388" s="1"/>
      <c r="CX1388" s="1"/>
      <c r="CY1388" s="1"/>
      <c r="CZ1388" s="1"/>
      <c r="DA1388" s="1"/>
      <c r="DB1388" s="1"/>
      <c r="DC1388" s="1"/>
      <c r="DD1388" s="1"/>
      <c r="DE1388" s="1"/>
      <c r="DF1388" s="1"/>
      <c r="DG1388" s="1"/>
      <c r="DH1388" s="1"/>
      <c r="DI1388" s="1"/>
      <c r="DJ1388" s="1"/>
      <c r="DK1388" s="1"/>
      <c r="DL1388" s="1"/>
      <c r="DM1388" s="1"/>
      <c r="DN1388" s="1"/>
      <c r="DO1388" s="1"/>
      <c r="DP1388" s="1"/>
      <c r="DQ1388" s="1"/>
      <c r="DR1388" s="1"/>
      <c r="DS1388" s="1"/>
      <c r="DT1388" s="1"/>
      <c r="DU1388" s="1"/>
      <c r="DV1388" s="1"/>
      <c r="DW1388" s="1"/>
      <c r="DX1388" s="1"/>
      <c r="DY1388" s="1"/>
      <c r="DZ1388" s="1"/>
      <c r="EA1388" s="1"/>
      <c r="EB1388" s="1"/>
      <c r="EC1388" s="1"/>
      <c r="ED1388" s="1"/>
      <c r="EE1388" s="1"/>
      <c r="EF1388" s="1"/>
      <c r="EG1388" s="1"/>
      <c r="EH1388" s="1"/>
      <c r="EI1388" s="1"/>
      <c r="EJ1388" s="1"/>
      <c r="EK1388" s="1"/>
      <c r="EL1388" s="1"/>
      <c r="EM1388" s="1"/>
      <c r="EN1388" s="1"/>
      <c r="EO1388" s="1"/>
      <c r="EP1388" s="1"/>
      <c r="EQ1388" s="1"/>
      <c r="ER1388" s="1"/>
      <c r="ES1388" s="1"/>
      <c r="ET1388" s="1"/>
      <c r="EU1388" s="1"/>
      <c r="EV1388" s="1"/>
      <c r="EW1388" s="1"/>
      <c r="EX1388" s="1"/>
      <c r="EY1388" s="1"/>
      <c r="EZ1388" s="1"/>
      <c r="FA1388" s="1"/>
      <c r="FB1388" s="1"/>
      <c r="FC1388" s="1"/>
      <c r="FD1388" s="1"/>
      <c r="FE1388" s="1"/>
      <c r="FF1388" s="1"/>
      <c r="FG1388" s="1"/>
      <c r="FH1388" s="1"/>
      <c r="FI1388" s="1"/>
      <c r="FJ1388" s="1"/>
      <c r="FK1388" s="1"/>
      <c r="FL1388" s="1"/>
      <c r="FM1388" s="1"/>
      <c r="FN1388" s="1"/>
      <c r="FO1388" s="1"/>
      <c r="FP1388" s="1"/>
      <c r="FQ1388" s="1"/>
      <c r="FR1388" s="1"/>
      <c r="FS1388" s="1"/>
      <c r="FT1388" s="1"/>
      <c r="FU1388" s="1"/>
      <c r="FV1388" s="1"/>
      <c r="FW1388" s="1"/>
      <c r="FX1388" s="1"/>
      <c r="FY1388" s="1"/>
      <c r="FZ1388" s="1"/>
      <c r="GA1388" s="1"/>
      <c r="GB1388" s="1"/>
      <c r="GC1388" s="1"/>
      <c r="GD1388" s="1"/>
      <c r="GE1388" s="1"/>
      <c r="GF1388" s="1"/>
      <c r="GG1388" s="1"/>
      <c r="GH1388" s="1"/>
      <c r="GI1388" s="1"/>
      <c r="GJ1388" s="1"/>
      <c r="GK1388" s="1"/>
      <c r="GL1388" s="1"/>
      <c r="GM1388" s="1"/>
      <c r="GN1388" s="1"/>
      <c r="GO1388" s="1"/>
      <c r="GP1388" s="1"/>
      <c r="GQ1388" s="1"/>
      <c r="GR1388" s="1"/>
      <c r="GS1388" s="1"/>
      <c r="GT1388" s="1"/>
      <c r="GU1388" s="1"/>
      <c r="GV1388" s="1"/>
      <c r="GW1388" s="1"/>
      <c r="GX1388" s="1"/>
    </row>
    <row r="1389" spans="1:206" s="4" customFormat="1">
      <c r="A1389" s="6"/>
      <c r="B1389" s="6"/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2"/>
      <c r="U1389" s="2"/>
      <c r="V1389" s="90"/>
      <c r="W1389" s="167"/>
      <c r="X1389" s="145"/>
      <c r="Y1389" s="90"/>
      <c r="Z1389" s="87"/>
      <c r="AA1389" s="87"/>
      <c r="AB1389" s="2"/>
      <c r="AC1389" s="2"/>
      <c r="AD1389" s="1"/>
      <c r="AE1389" s="1"/>
      <c r="AF1389" s="1"/>
      <c r="AG1389" s="1"/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  <c r="CS1389" s="1"/>
      <c r="CT1389" s="1"/>
      <c r="CU1389" s="1"/>
      <c r="CV1389" s="1"/>
      <c r="CW1389" s="1"/>
      <c r="CX1389" s="1"/>
      <c r="CY1389" s="1"/>
      <c r="CZ1389" s="1"/>
      <c r="DA1389" s="1"/>
      <c r="DB1389" s="1"/>
      <c r="DC1389" s="1"/>
      <c r="DD1389" s="1"/>
      <c r="DE1389" s="1"/>
      <c r="DF1389" s="1"/>
      <c r="DG1389" s="1"/>
      <c r="DH1389" s="1"/>
      <c r="DI1389" s="1"/>
      <c r="DJ1389" s="1"/>
      <c r="DK1389" s="1"/>
      <c r="DL1389" s="1"/>
      <c r="DM1389" s="1"/>
      <c r="DN1389" s="1"/>
      <c r="DO1389" s="1"/>
      <c r="DP1389" s="1"/>
      <c r="DQ1389" s="1"/>
      <c r="DR1389" s="1"/>
      <c r="DS1389" s="1"/>
      <c r="DT1389" s="1"/>
      <c r="DU1389" s="1"/>
      <c r="DV1389" s="1"/>
      <c r="DW1389" s="1"/>
      <c r="DX1389" s="1"/>
      <c r="DY1389" s="1"/>
      <c r="DZ1389" s="1"/>
      <c r="EA1389" s="1"/>
      <c r="EB1389" s="1"/>
      <c r="EC1389" s="1"/>
      <c r="ED1389" s="1"/>
      <c r="EE1389" s="1"/>
      <c r="EF1389" s="1"/>
      <c r="EG1389" s="1"/>
      <c r="EH1389" s="1"/>
      <c r="EI1389" s="1"/>
      <c r="EJ1389" s="1"/>
      <c r="EK1389" s="1"/>
      <c r="EL1389" s="1"/>
      <c r="EM1389" s="1"/>
      <c r="EN1389" s="1"/>
      <c r="EO1389" s="1"/>
      <c r="EP1389" s="1"/>
      <c r="EQ1389" s="1"/>
      <c r="ER1389" s="1"/>
      <c r="ES1389" s="1"/>
      <c r="ET1389" s="1"/>
      <c r="EU1389" s="1"/>
      <c r="EV1389" s="1"/>
      <c r="EW1389" s="1"/>
      <c r="EX1389" s="1"/>
      <c r="EY1389" s="1"/>
      <c r="EZ1389" s="1"/>
      <c r="FA1389" s="1"/>
      <c r="FB1389" s="1"/>
      <c r="FC1389" s="1"/>
      <c r="FD1389" s="1"/>
      <c r="FE1389" s="1"/>
      <c r="FF1389" s="1"/>
      <c r="FG1389" s="1"/>
      <c r="FH1389" s="1"/>
      <c r="FI1389" s="1"/>
      <c r="FJ1389" s="1"/>
      <c r="FK1389" s="1"/>
      <c r="FL1389" s="1"/>
      <c r="FM1389" s="1"/>
      <c r="FN1389" s="1"/>
      <c r="FO1389" s="1"/>
      <c r="FP1389" s="1"/>
      <c r="FQ1389" s="1"/>
      <c r="FR1389" s="1"/>
      <c r="FS1389" s="1"/>
      <c r="FT1389" s="1"/>
      <c r="FU1389" s="1"/>
      <c r="FV1389" s="1"/>
      <c r="FW1389" s="1"/>
      <c r="FX1389" s="1"/>
      <c r="FY1389" s="1"/>
      <c r="FZ1389" s="1"/>
      <c r="GA1389" s="1"/>
      <c r="GB1389" s="1"/>
      <c r="GC1389" s="1"/>
      <c r="GD1389" s="1"/>
      <c r="GE1389" s="1"/>
      <c r="GF1389" s="1"/>
      <c r="GG1389" s="1"/>
      <c r="GH1389" s="1"/>
      <c r="GI1389" s="1"/>
      <c r="GJ1389" s="1"/>
      <c r="GK1389" s="1"/>
      <c r="GL1389" s="1"/>
      <c r="GM1389" s="1"/>
      <c r="GN1389" s="1"/>
      <c r="GO1389" s="1"/>
      <c r="GP1389" s="1"/>
      <c r="GQ1389" s="1"/>
      <c r="GR1389" s="1"/>
      <c r="GS1389" s="1"/>
      <c r="GT1389" s="1"/>
      <c r="GU1389" s="1"/>
      <c r="GV1389" s="1"/>
      <c r="GW1389" s="1"/>
      <c r="GX1389" s="1"/>
    </row>
    <row r="1390" spans="1:206" s="4" customFormat="1">
      <c r="A1390" s="6"/>
      <c r="B1390" s="6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2"/>
      <c r="U1390" s="2"/>
      <c r="V1390" s="90"/>
      <c r="W1390" s="167"/>
      <c r="X1390" s="145"/>
      <c r="Y1390" s="90"/>
      <c r="Z1390" s="87"/>
      <c r="AA1390" s="87"/>
      <c r="AB1390" s="2"/>
      <c r="AC1390" s="2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  <c r="GR1390" s="1"/>
      <c r="GS1390" s="1"/>
      <c r="GT1390" s="1"/>
      <c r="GU1390" s="1"/>
      <c r="GV1390" s="1"/>
      <c r="GW1390" s="1"/>
      <c r="GX1390" s="1"/>
    </row>
    <row r="1391" spans="1:206" s="4" customFormat="1">
      <c r="A1391" s="6"/>
      <c r="B1391" s="6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2"/>
      <c r="U1391" s="2"/>
      <c r="V1391" s="90"/>
      <c r="W1391" s="167"/>
      <c r="X1391" s="145"/>
      <c r="Y1391" s="90"/>
      <c r="Z1391" s="87"/>
      <c r="AA1391" s="87"/>
      <c r="AB1391" s="2"/>
      <c r="AC1391" s="2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  <c r="GR1391" s="1"/>
      <c r="GS1391" s="1"/>
      <c r="GT1391" s="1"/>
      <c r="GU1391" s="1"/>
      <c r="GV1391" s="1"/>
      <c r="GW1391" s="1"/>
      <c r="GX1391" s="1"/>
    </row>
    <row r="1392" spans="1:206" s="4" customFormat="1">
      <c r="A1392" s="6"/>
      <c r="B1392" s="6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2"/>
      <c r="U1392" s="2"/>
      <c r="V1392" s="90"/>
      <c r="W1392" s="167"/>
      <c r="X1392" s="145"/>
      <c r="Y1392" s="90"/>
      <c r="Z1392" s="87"/>
      <c r="AA1392" s="87"/>
      <c r="AB1392" s="2"/>
      <c r="AC1392" s="2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  <c r="GR1392" s="1"/>
      <c r="GS1392" s="1"/>
      <c r="GT1392" s="1"/>
      <c r="GU1392" s="1"/>
      <c r="GV1392" s="1"/>
      <c r="GW1392" s="1"/>
      <c r="GX1392" s="1"/>
    </row>
  </sheetData>
  <mergeCells count="36">
    <mergeCell ref="A26:A27"/>
    <mergeCell ref="Q14:T14"/>
    <mergeCell ref="F26:G28"/>
    <mergeCell ref="H26:I28"/>
    <mergeCell ref="J19:AN19"/>
    <mergeCell ref="J23:AN23"/>
    <mergeCell ref="O27:S28"/>
    <mergeCell ref="J18:AN18"/>
    <mergeCell ref="J20:AN20"/>
    <mergeCell ref="J21:AN21"/>
    <mergeCell ref="J27:K28"/>
    <mergeCell ref="C26:E28"/>
    <mergeCell ref="U25:U28"/>
    <mergeCell ref="M27:N28"/>
    <mergeCell ref="C25:S25"/>
    <mergeCell ref="J26:S26"/>
    <mergeCell ref="A7:AC7"/>
    <mergeCell ref="A8:AC8"/>
    <mergeCell ref="AB25:AC27"/>
    <mergeCell ref="J17:AN17"/>
    <mergeCell ref="A15:AC15"/>
    <mergeCell ref="W14:AC14"/>
    <mergeCell ref="J22:AN22"/>
    <mergeCell ref="V25:AA27"/>
    <mergeCell ref="T25:T28"/>
    <mergeCell ref="L27:L28"/>
    <mergeCell ref="Q10:T10"/>
    <mergeCell ref="W10:AC10"/>
    <mergeCell ref="X2:AB2"/>
    <mergeCell ref="W13:AC13"/>
    <mergeCell ref="Q13:T13"/>
    <mergeCell ref="Q11:T11"/>
    <mergeCell ref="W11:AC11"/>
    <mergeCell ref="Q12:T12"/>
    <mergeCell ref="W12:AC12"/>
    <mergeCell ref="X3:AC6"/>
  </mergeCells>
  <phoneticPr fontId="0" type="noConversion"/>
  <pageMargins left="0.26" right="0.2" top="0.26" bottom="0.19" header="0.19" footer="0.19"/>
  <pageSetup paperSize="9" scale="60" firstPageNumber="32" fitToHeight="0" orientation="landscape" useFirstPageNumber="1" r:id="rId1"/>
  <headerFooter scaleWithDoc="0" alignWithMargins="0"/>
  <rowBreaks count="3" manualBreakCount="3">
    <brk id="85" min="2" max="27" man="1"/>
    <brk id="176" min="2" max="27" man="1"/>
    <brk id="195" min="2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муниц.прогр. на 2015-2020гг</vt:lpstr>
      <vt:lpstr>'муниц.прогр. на 2015-2020гг'!Заголовки_для_печати</vt:lpstr>
      <vt:lpstr>'муниц.прогр. на 2015-2020гг'!Область_печати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2016-12-12T09:54:23Z</cp:lastPrinted>
  <dcterms:created xsi:type="dcterms:W3CDTF">2011-12-09T07:36:49Z</dcterms:created>
  <dcterms:modified xsi:type="dcterms:W3CDTF">2016-12-12T09:55:57Z</dcterms:modified>
</cp:coreProperties>
</file>